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 tabRatio="542"/>
  </bookViews>
  <sheets>
    <sheet name="浆砌片石防护工程数量表" sheetId="17" r:id="rId1"/>
  </sheets>
  <definedNames>
    <definedName name="_xlnm.Print_Area" localSheetId="0">浆砌片石防护工程数量表!$A$1:$R$30</definedName>
    <definedName name="_xlnm.Print_Titles" localSheetId="0">浆砌片石防护工程数量表!$1:$6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<sst xmlns="http://schemas.openxmlformats.org/spreadsheetml/2006/main" count="90" uniqueCount="42">
  <si>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 xml:space="preserve">  防护工程数量表</t>
  </si>
  <si>
    <t>起点桩号需输入识别符如：A0，终点桩号只输入数字</t>
  </si>
  <si>
    <t>桦甸市金沙镇平和村大兴社沥青路</t>
  </si>
  <si>
    <r>
      <rPr>
        <sz val="13"/>
        <rFont val="宋体"/>
        <charset val="134"/>
      </rPr>
      <t>S3-2-27</t>
    </r>
    <r>
      <rPr>
        <sz val="12"/>
        <rFont val="宋体"/>
        <charset val="134"/>
      </rPr>
      <t xml:space="preserve">  第 1 页  共 1 页</t>
    </r>
  </si>
  <si>
    <t>序号</t>
  </si>
  <si>
    <t>起 讫 桩 号</t>
  </si>
  <si>
    <t>位 置</t>
  </si>
  <si>
    <t>长 度</t>
  </si>
  <si>
    <t>工 程 项 目 及 数 量</t>
  </si>
  <si>
    <t>备注</t>
  </si>
  <si>
    <t>M10号浆砌片石墙身</t>
  </si>
  <si>
    <t>M10号浆砌片石基础</t>
  </si>
  <si>
    <t>2cm厚M12.5号水泥砂浆墙顶抹面</t>
  </si>
  <si>
    <t>挖基土方</t>
  </si>
  <si>
    <t>回填土方</t>
  </si>
  <si>
    <t>沉降缝</t>
  </si>
  <si>
    <t>D100
PVC管</t>
  </si>
  <si>
    <t>浆 砌 石 防 护</t>
  </si>
  <si>
    <t>泄 水 孔</t>
  </si>
  <si>
    <t>避让构造物减少的米数</t>
  </si>
  <si>
    <t>起
点
桩
号</t>
  </si>
  <si>
    <t>终
点
桩
号</t>
  </si>
  <si>
    <t>位
置</t>
  </si>
  <si>
    <t>挡墙   全高    HH   (米)</t>
  </si>
  <si>
    <t>辅助
计算
数据</t>
  </si>
  <si>
    <t>粘土</t>
  </si>
  <si>
    <t>碎石</t>
  </si>
  <si>
    <t>挡墙全高
（HH）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</si>
  <si>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</si>
  <si>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</si>
  <si>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</si>
  <si>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(m</t>
    </r>
    <r>
      <rPr>
        <sz val="11"/>
        <rFont val="宋体"/>
        <charset val="134"/>
      </rPr>
      <t>)</t>
    </r>
  </si>
  <si>
    <t>盖板涵进水口</t>
  </si>
  <si>
    <t>两侧</t>
  </si>
  <si>
    <t xml:space="preserve">盖板涵出水口 </t>
  </si>
  <si>
    <t>A0</t>
  </si>
  <si>
    <t xml:space="preserve"> </t>
  </si>
  <si>
    <t>合  计:</t>
  </si>
  <si>
    <t/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</si>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</sst>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"/>
    <numFmt numFmtId="180" formatCode="0_ "/>
    <numFmt numFmtId="181" formatCode="0.000_ "/>
    <numFmt numFmtId="182" formatCode="&quot;0&quot;00"/>
    <numFmt numFmtId="183" formatCode="&quot;共&quot;\ #\ &quot;页&quot;"/>
    <numFmt numFmtId="184" formatCode="0.00_);[Red]\(0.00\)"/>
    <numFmt numFmtId="185" formatCode="&quot;扣除避让构造物&quot;0&quot;米无需修建&quot;"/>
    <numFmt numFmtId="186" formatCode="&quot;扣除&quot;###.###&quot;米无需修建处&quot;"/>
    <numFmt numFmtId="187" formatCode="0.0_ "/>
  </numFmts>
  <fonts count="34"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1"/>
      <color rgb="FF0070C0"/>
      <name val="宋体"/>
      <charset val="134"/>
    </font>
    <font>
      <b/>
      <sz val="13"/>
      <color rgb="FFFFFF00"/>
      <name val="宋体"/>
      <charset val="134"/>
    </font>
    <font>
      <b/>
      <sz val="14"/>
      <color rgb="FFFFFF00"/>
      <name val="宋体"/>
      <charset val="134"/>
    </font>
    <font>
      <b/>
      <sz val="12"/>
      <color rgb="FFFFFF00"/>
      <name val="宋体"/>
      <charset val="134"/>
    </font>
    <font>
      <sz val="13"/>
      <name val="宋体"/>
      <charset val="134"/>
    </font>
    <font>
      <sz val="12"/>
      <color rgb="FFFF0000"/>
      <name val="宋体"/>
      <charset val="134"/>
    </font>
    <font>
      <sz val="12"/>
      <color rgb="FF0070C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0" fillId="0" borderId="0"/>
    <xf numFmtId="0" fontId="0" fillId="0" borderId="0">
      <alignment vertical="center"/>
    </xf>
    <xf numFmtId="0" fontId="0" fillId="0" borderId="0"/>
    <xf numFmtId="176" fontId="32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87">
    <xf numFmtId="0" fontId="0" fillId="0" borderId="0" xfId="0"/>
    <xf numFmtId="0" fontId="0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/>
      <protection locked="0"/>
    </xf>
    <xf numFmtId="0" fontId="2" fillId="0" borderId="0" xfId="49" applyFont="1" applyBorder="1" applyAlignment="1" applyProtection="1">
      <alignment vertical="center" wrapText="1"/>
      <protection locked="0"/>
    </xf>
    <xf numFmtId="0" fontId="3" fillId="0" borderId="0" xfId="49" applyFont="1" applyBorder="1" applyAlignment="1" applyProtection="1">
      <alignment horizontal="center" vertical="center" wrapText="1"/>
      <protection locked="0"/>
    </xf>
    <xf numFmtId="0" fontId="4" fillId="0" borderId="1" xfId="49" applyFont="1" applyFill="1" applyBorder="1" applyAlignment="1" applyProtection="1">
      <alignment horizontal="center" vertical="center" wrapText="1"/>
      <protection locked="0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178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178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hidden="1"/>
    </xf>
    <xf numFmtId="179" fontId="4" fillId="0" borderId="5" xfId="49" applyNumberFormat="1" applyFont="1" applyFill="1" applyBorder="1" applyAlignment="1" applyProtection="1">
      <alignment horizontal="center" vertical="center" wrapText="1"/>
      <protection hidden="1"/>
    </xf>
    <xf numFmtId="179" fontId="4" fillId="0" borderId="6" xfId="49" applyNumberFormat="1" applyFont="1" applyFill="1" applyBorder="1" applyAlignment="1" applyProtection="1">
      <alignment horizontal="center" vertical="center" wrapText="1"/>
      <protection hidden="1"/>
    </xf>
    <xf numFmtId="179" fontId="4" fillId="0" borderId="7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49" applyNumberFormat="1" applyFont="1" applyFill="1" applyBorder="1" applyAlignment="1" applyProtection="1">
      <alignment horizontal="center" vertical="center" wrapText="1"/>
      <protection locked="0"/>
    </xf>
    <xf numFmtId="180" fontId="4" fillId="0" borderId="4" xfId="49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49" applyNumberFormat="1" applyFont="1" applyFill="1" applyBorder="1" applyAlignment="1" applyProtection="1">
      <alignment horizontal="center" vertical="center" wrapText="1"/>
      <protection hidden="1"/>
    </xf>
    <xf numFmtId="181" fontId="4" fillId="0" borderId="4" xfId="49" applyNumberFormat="1" applyFont="1" applyFill="1" applyBorder="1" applyAlignment="1" applyProtection="1">
      <alignment horizontal="center" vertical="center" wrapText="1"/>
      <protection hidden="1"/>
    </xf>
    <xf numFmtId="179" fontId="4" fillId="0" borderId="5" xfId="49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51" applyFont="1" applyBorder="1" applyAlignment="1" applyProtection="1">
      <alignment horizontal="center" vertical="center"/>
      <protection hidden="1"/>
    </xf>
    <xf numFmtId="179" fontId="4" fillId="0" borderId="7" xfId="49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8" xfId="51" applyFont="1" applyBorder="1" applyAlignment="1" applyProtection="1">
      <alignment horizontal="center" vertical="center"/>
      <protection hidden="1"/>
    </xf>
    <xf numFmtId="0" fontId="4" fillId="0" borderId="9" xfId="51" applyFont="1" applyBorder="1" applyAlignment="1" applyProtection="1">
      <alignment horizontal="center" vertical="center"/>
      <protection hidden="1"/>
    </xf>
    <xf numFmtId="0" fontId="4" fillId="0" borderId="9" xfId="49" applyFont="1" applyFill="1" applyBorder="1" applyAlignment="1" applyProtection="1">
      <alignment horizontal="center" vertical="center" wrapText="1"/>
      <protection hidden="1"/>
    </xf>
    <xf numFmtId="180" fontId="4" fillId="0" borderId="9" xfId="49" applyNumberFormat="1" applyFont="1" applyFill="1" applyBorder="1" applyAlignment="1" applyProtection="1">
      <alignment horizontal="center" vertical="center" wrapText="1"/>
      <protection hidden="1"/>
    </xf>
    <xf numFmtId="178" fontId="4" fillId="0" borderId="9" xfId="49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9" applyFont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vertical="center" wrapText="1"/>
      <protection locked="0"/>
    </xf>
    <xf numFmtId="0" fontId="2" fillId="0" borderId="0" xfId="49" applyFont="1" applyBorder="1" applyAlignment="1" applyProtection="1">
      <alignment horizontal="right" vertical="center" wrapText="1"/>
      <protection locked="0"/>
    </xf>
    <xf numFmtId="176" fontId="0" fillId="0" borderId="0" xfId="53" applyFont="1" applyBorder="1" applyAlignment="1" applyProtection="1">
      <alignment vertical="center"/>
      <protection locked="0"/>
    </xf>
    <xf numFmtId="0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80" fontId="4" fillId="0" borderId="9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Border="1" applyAlignment="1" applyProtection="1">
      <alignment horizontal="right" vertical="center" wrapText="1"/>
      <protection locked="0"/>
    </xf>
    <xf numFmtId="0" fontId="0" fillId="0" borderId="0" xfId="49" applyFont="1" applyFill="1" applyBorder="1" applyAlignment="1" applyProtection="1">
      <alignment horizontal="right" vertical="center" wrapText="1"/>
      <protection locked="0"/>
    </xf>
    <xf numFmtId="182" fontId="1" fillId="0" borderId="0" xfId="49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wrapText="1"/>
      <protection locked="0"/>
    </xf>
    <xf numFmtId="0" fontId="7" fillId="0" borderId="10" xfId="0" applyFont="1" applyBorder="1" applyAlignment="1" applyProtection="1">
      <alignment vertical="center" wrapText="1"/>
      <protection locked="0"/>
    </xf>
    <xf numFmtId="0" fontId="8" fillId="0" borderId="4" xfId="49" applyFont="1" applyBorder="1" applyAlignment="1" applyProtection="1">
      <alignment horizontal="center" vertical="center" wrapText="1"/>
      <protection locked="0"/>
    </xf>
    <xf numFmtId="176" fontId="9" fillId="0" borderId="0" xfId="53" applyFont="1" applyBorder="1" applyAlignment="1" applyProtection="1">
      <alignment horizontal="right" vertical="center"/>
      <protection locked="0"/>
    </xf>
    <xf numFmtId="176" fontId="0" fillId="0" borderId="0" xfId="53" applyFont="1" applyBorder="1" applyAlignment="1" applyProtection="1">
      <alignment horizontal="right" vertical="center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4" fillId="0" borderId="12" xfId="49" applyFont="1" applyFill="1" applyBorder="1" applyAlignment="1" applyProtection="1">
      <alignment horizontal="center" vertical="center" wrapText="1"/>
      <protection locked="0"/>
    </xf>
    <xf numFmtId="0" fontId="0" fillId="0" borderId="0" xfId="49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wrapText="1"/>
      <protection locked="0"/>
    </xf>
    <xf numFmtId="0" fontId="4" fillId="0" borderId="14" xfId="4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83" fontId="2" fillId="0" borderId="4" xfId="53" applyNumberFormat="1" applyFont="1" applyBorder="1" applyAlignment="1" applyProtection="1">
      <alignment horizontal="center" vertical="center" wrapText="1"/>
      <protection locked="0"/>
    </xf>
    <xf numFmtId="0" fontId="2" fillId="0" borderId="4" xfId="49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vertical="center" wrapText="1"/>
      <protection locked="0"/>
    </xf>
    <xf numFmtId="184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4" fillId="0" borderId="14" xfId="49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53" applyNumberFormat="1" applyFont="1" applyBorder="1" applyAlignment="1" applyProtection="1">
      <alignment horizontal="center" vertical="center"/>
      <protection locked="0"/>
    </xf>
    <xf numFmtId="0" fontId="10" fillId="0" borderId="4" xfId="49" applyNumberFormat="1" applyFont="1" applyFill="1" applyBorder="1" applyAlignment="1" applyProtection="1">
      <alignment horizontal="center" vertical="center" wrapText="1"/>
      <protection locked="0"/>
    </xf>
    <xf numFmtId="185" fontId="4" fillId="0" borderId="15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Protection="1">
      <protection locked="0"/>
    </xf>
    <xf numFmtId="0" fontId="10" fillId="0" borderId="0" xfId="53" applyNumberFormat="1" applyFont="1" applyBorder="1" applyAlignment="1" applyProtection="1">
      <alignment horizontal="center" vertical="center"/>
      <protection locked="0"/>
    </xf>
    <xf numFmtId="0" fontId="10" fillId="0" borderId="0" xfId="49" applyNumberFormat="1" applyFont="1" applyFill="1" applyBorder="1" applyAlignment="1" applyProtection="1">
      <alignment horizontal="center" vertical="center" wrapText="1"/>
      <protection locked="0"/>
    </xf>
    <xf numFmtId="187" fontId="11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49" applyFont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2" fillId="0" borderId="11" xfId="49" applyFont="1" applyFill="1" applyBorder="1" applyAlignment="1" applyProtection="1">
      <alignment horizontal="center" vertical="center" wrapText="1"/>
      <protection locked="0"/>
    </xf>
    <xf numFmtId="0" fontId="2" fillId="0" borderId="4" xfId="52" applyFont="1" applyFill="1" applyBorder="1" applyAlignment="1" applyProtection="1">
      <alignment horizontal="center" vertical="center" wrapText="1"/>
      <protection locked="0"/>
    </xf>
    <xf numFmtId="0" fontId="2" fillId="0" borderId="4" xfId="52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1" xfId="49" applyNumberFormat="1" applyFont="1" applyFill="1" applyBorder="1" applyAlignment="1" applyProtection="1">
      <alignment horizontal="center" vertical="center" wrapText="1"/>
      <protection hidden="1"/>
    </xf>
    <xf numFmtId="186" fontId="0" fillId="0" borderId="4" xfId="49" applyNumberFormat="1" applyFont="1" applyFill="1" applyBorder="1" applyAlignment="1" applyProtection="1">
      <alignment horizontal="center" vertical="center" wrapText="1"/>
      <protection hidden="1"/>
    </xf>
    <xf numFmtId="183" fontId="0" fillId="0" borderId="4" xfId="53" applyNumberFormat="1" applyFont="1" applyBorder="1" applyAlignment="1" applyProtection="1">
      <alignment horizontal="center" vertical="center"/>
      <protection hidden="1"/>
    </xf>
    <xf numFmtId="0" fontId="4" fillId="0" borderId="4" xfId="49" applyFont="1" applyFill="1" applyBorder="1" applyAlignment="1" applyProtection="1">
      <alignment horizontal="center" vertical="center" wrapText="1"/>
      <protection hidden="1"/>
    </xf>
    <xf numFmtId="0" fontId="4" fillId="0" borderId="4" xfId="49" applyFont="1" applyFill="1" applyBorder="1" applyAlignment="1" applyProtection="1">
      <alignment horizontal="center" vertical="center" wrapText="1"/>
      <protection locked="0" hidden="1"/>
    </xf>
    <xf numFmtId="0" fontId="4" fillId="0" borderId="4" xfId="49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4" xfId="0" applyFont="1" applyFill="1" applyBorder="1" applyAlignment="1" applyProtection="1">
      <alignment horizontal="center" vertical="center"/>
      <protection locked="0"/>
    </xf>
    <xf numFmtId="183" fontId="0" fillId="0" borderId="0" xfId="53" applyNumberFormat="1" applyFont="1" applyBorder="1" applyAlignment="1" applyProtection="1">
      <alignment horizontal="center" vertical="center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locked="0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4" fillId="0" borderId="0" xfId="49" applyFont="1" applyFill="1" applyBorder="1" applyAlignment="1" applyProtection="1">
      <alignment horizontal="center" vertical="center" wrapText="1"/>
      <protection hidden="1"/>
    </xf>
    <xf numFmtId="0" fontId="4" fillId="0" borderId="0" xfId="49" applyFont="1" applyFill="1" applyBorder="1" applyAlignment="1" applyProtection="1">
      <alignment horizontal="center" vertical="center" wrapText="1"/>
      <protection locked="0" hidden="1"/>
    </xf>
    <xf numFmtId="0" fontId="4" fillId="0" borderId="0" xfId="49" applyNumberFormat="1" applyFont="1" applyFill="1" applyBorder="1" applyAlignment="1" applyProtection="1">
      <alignment horizontal="center" vertical="center" wrapText="1"/>
      <protection locked="0" hidden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货币 2" xfId="53"/>
    <cellStyle name="货币 3" xfId="54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1477735</xdr:colOff>
      <xdr:row>0</xdr:row>
      <xdr:rowOff>146957</xdr:rowOff>
    </xdr:from>
    <xdr:to>
      <xdr:col>17</xdr:col>
      <xdr:colOff>2204357</xdr:colOff>
      <xdr:row>1</xdr:row>
      <xdr:rowOff>13607</xdr:rowOff>
    </xdr:to>
    <xdr:sp>
      <xdr:nvSpPr>
        <xdr:cNvPr id="4" name="Text Box 2"/>
        <xdr:cNvSpPr txBox="1"/>
      </xdr:nvSpPr>
      <xdr:spPr>
        <a:xfrm>
          <a:off x="12412345" y="146685"/>
          <a:ext cx="726440" cy="3905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ctr" anchorCtr="0" upright="1"/>
        <a:lstStyle/>
        <a:p>
          <a:pPr algn="ctr" rtl="0"/>
          <a:r>
            <a:rPr lang="en-US" sz="2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100</a:t>
          </a:r>
          <a:endParaRPr lang="en-US" sz="2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10</xdr:col>
      <xdr:colOff>199305</xdr:colOff>
      <xdr:row>0</xdr:row>
      <xdr:rowOff>459440</xdr:rowOff>
    </xdr:from>
    <xdr:to>
      <xdr:col>13</xdr:col>
      <xdr:colOff>221716</xdr:colOff>
      <xdr:row>0</xdr:row>
      <xdr:rowOff>461028</xdr:rowOff>
    </xdr:to>
    <xdr:cxnSp>
      <xdr:nvCxnSpPr>
        <xdr:cNvPr id="5" name="直接连接符 4"/>
        <xdr:cNvCxnSpPr/>
      </xdr:nvCxnSpPr>
      <xdr:spPr>
        <a:xfrm>
          <a:off x="5999480" y="459105"/>
          <a:ext cx="2223135" cy="1905"/>
        </a:xfrm>
        <a:prstGeom prst="line">
          <a:avLst/>
        </a:prstGeom>
        <a:ln w="44450" cmpd="thickThin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186055</xdr:colOff>
      <xdr:row>27</xdr:row>
      <xdr:rowOff>226060</xdr:rowOff>
    </xdr:from>
    <xdr:to>
      <xdr:col>5</xdr:col>
      <xdr:colOff>173355</xdr:colOff>
      <xdr:row>30</xdr:row>
      <xdr:rowOff>91440</xdr:rowOff>
    </xdr:to>
    <xdr:pic>
      <xdr:nvPicPr>
        <xdr:cNvPr id="2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157605" y="8922385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374015</xdr:colOff>
          <xdr:row>27</xdr:row>
          <xdr:rowOff>259080</xdr:rowOff>
        </xdr:from>
        <xdr:to>
          <xdr:col>11</xdr:col>
          <xdr:colOff>467360</xdr:colOff>
          <xdr:row>30</xdr:row>
          <xdr:rowOff>41910</xdr:rowOff>
        </xdr:to>
        <xdr:sp>
          <xdr:nvSpPr>
            <xdr:cNvPr id="1025" name="Object 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174740" y="895540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650875</xdr:colOff>
      <xdr:row>28</xdr:row>
      <xdr:rowOff>27305</xdr:rowOff>
    </xdr:from>
    <xdr:to>
      <xdr:col>17</xdr:col>
      <xdr:colOff>936625</xdr:colOff>
      <xdr:row>29</xdr:row>
      <xdr:rowOff>76835</xdr:rowOff>
    </xdr:to>
    <xdr:pic>
      <xdr:nvPicPr>
        <xdr:cNvPr id="6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0852150" y="9028430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Y30"/>
  <sheetViews>
    <sheetView tabSelected="1" view="pageBreakPreview" zoomScale="85" zoomScaleNormal="85" workbookViewId="0">
      <selection activeCell="M11" sqref="M11"/>
    </sheetView>
  </sheetViews>
  <sheetFormatPr defaultColWidth="9" defaultRowHeight="14.25"/>
  <cols>
    <col min="1" max="1" width="4.125" style="2" customWidth="1"/>
    <col min="2" max="2" width="8.625" style="3" customWidth="1"/>
    <col min="3" max="3" width="2.625" style="3" customWidth="1"/>
    <col min="4" max="4" width="8.625" style="4" customWidth="1"/>
    <col min="5" max="6" width="6.625" style="1" customWidth="1"/>
    <col min="7" max="8" width="9.625" style="3" customWidth="1"/>
    <col min="9" max="9" width="10" style="3" customWidth="1"/>
    <col min="10" max="17" width="9.625" style="3" customWidth="1"/>
    <col min="18" max="18" width="38.625" style="3" customWidth="1"/>
    <col min="19" max="19" width="1.875" style="3" customWidth="1"/>
    <col min="20" max="20" width="6.75" style="3" customWidth="1"/>
    <col min="21" max="23" width="5.625" style="3" customWidth="1"/>
    <col min="24" max="24" width="5.5" style="3" customWidth="1"/>
    <col min="25" max="25" width="4.875" style="3" customWidth="1"/>
    <col min="26" max="26" width="3.5" style="3" hidden="1" customWidth="1"/>
    <col min="27" max="27" width="4" style="3" hidden="1" customWidth="1"/>
    <col min="28" max="28" width="9" style="4" hidden="1" customWidth="1"/>
    <col min="29" max="35" width="7.625" style="3" hidden="1" customWidth="1"/>
    <col min="36" max="36" width="1.5" style="3" hidden="1" customWidth="1"/>
    <col min="37" max="37" width="7.25" style="3" hidden="1" customWidth="1"/>
    <col min="38" max="51" width="6.625" style="3" hidden="1" customWidth="1"/>
    <col min="52" max="16384" width="9" style="3"/>
  </cols>
  <sheetData>
    <row r="1" ht="41.25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41"/>
      <c r="U1" s="42" t="s">
        <v>1</v>
      </c>
      <c r="V1" s="42"/>
      <c r="W1" s="43"/>
      <c r="X1" s="44"/>
      <c r="Y1" s="67"/>
      <c r="Z1" s="41"/>
      <c r="AA1" s="41"/>
    </row>
    <row r="2" s="1" customFormat="1" ht="19.5" customHeight="1" spans="1:28">
      <c r="A2" s="6" t="s">
        <v>2</v>
      </c>
      <c r="B2" s="7"/>
      <c r="C2" s="7"/>
      <c r="D2" s="7"/>
      <c r="E2" s="7"/>
      <c r="F2" s="7"/>
      <c r="G2" s="7"/>
      <c r="H2" s="8"/>
      <c r="I2" s="8"/>
      <c r="J2" s="8"/>
      <c r="K2" s="8"/>
      <c r="L2" s="35"/>
      <c r="M2" s="35"/>
      <c r="N2" s="36"/>
      <c r="O2" s="36"/>
      <c r="P2" s="36"/>
      <c r="Q2" s="36"/>
      <c r="R2" s="45" t="s">
        <v>3</v>
      </c>
      <c r="S2" s="46"/>
      <c r="U2" s="42"/>
      <c r="V2" s="42"/>
      <c r="W2" s="47"/>
      <c r="X2" s="44"/>
      <c r="Y2" s="67"/>
      <c r="Z2" s="68"/>
      <c r="AA2" s="68"/>
      <c r="AB2" s="69"/>
    </row>
    <row r="3" s="1" customFormat="1" ht="24" customHeight="1" spans="1:51">
      <c r="A3" s="9" t="s">
        <v>4</v>
      </c>
      <c r="B3" s="10" t="s">
        <v>5</v>
      </c>
      <c r="C3" s="10"/>
      <c r="D3" s="10"/>
      <c r="E3" s="10" t="s">
        <v>6</v>
      </c>
      <c r="F3" s="11" t="s">
        <v>7</v>
      </c>
      <c r="G3" s="10" t="s">
        <v>8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48" t="s">
        <v>9</v>
      </c>
      <c r="S3" s="49"/>
      <c r="U3" s="50"/>
      <c r="V3" s="50"/>
      <c r="X3" s="44"/>
      <c r="Y3" s="67"/>
      <c r="Z3" s="68"/>
      <c r="AA3" s="68"/>
      <c r="AB3" s="69"/>
      <c r="AL3" s="73" t="s">
        <v>10</v>
      </c>
      <c r="AM3" s="73"/>
      <c r="AN3" s="73" t="s">
        <v>11</v>
      </c>
      <c r="AO3" s="73"/>
      <c r="AP3" s="73" t="s">
        <v>12</v>
      </c>
      <c r="AQ3" s="73"/>
      <c r="AR3" s="73" t="s">
        <v>13</v>
      </c>
      <c r="AS3" s="73"/>
      <c r="AT3" s="80" t="s">
        <v>14</v>
      </c>
      <c r="AU3" s="80"/>
      <c r="AV3" s="80" t="s">
        <v>15</v>
      </c>
      <c r="AW3" s="80"/>
      <c r="AX3" s="73" t="s">
        <v>16</v>
      </c>
      <c r="AY3" s="80"/>
    </row>
    <row r="4" s="1" customFormat="1" ht="24" customHeight="1" spans="1:51">
      <c r="A4" s="12"/>
      <c r="B4" s="13"/>
      <c r="C4" s="13"/>
      <c r="D4" s="13"/>
      <c r="E4" s="13"/>
      <c r="F4" s="14"/>
      <c r="G4" s="13" t="s">
        <v>17</v>
      </c>
      <c r="H4" s="13"/>
      <c r="I4" s="13"/>
      <c r="J4" s="13"/>
      <c r="K4" s="13"/>
      <c r="L4" s="13"/>
      <c r="M4" s="13" t="s">
        <v>18</v>
      </c>
      <c r="N4" s="13"/>
      <c r="O4" s="13"/>
      <c r="P4" s="13"/>
      <c r="Q4" s="13"/>
      <c r="R4" s="51"/>
      <c r="S4" s="49"/>
      <c r="T4" s="52" t="s">
        <v>19</v>
      </c>
      <c r="U4" s="53" t="s">
        <v>20</v>
      </c>
      <c r="V4" s="53" t="s">
        <v>21</v>
      </c>
      <c r="W4" s="52" t="s">
        <v>22</v>
      </c>
      <c r="X4" s="54" t="s">
        <v>23</v>
      </c>
      <c r="Y4" s="70"/>
      <c r="Z4" s="71" t="s">
        <v>24</v>
      </c>
      <c r="AA4" s="72"/>
      <c r="AB4" s="69"/>
      <c r="AL4" s="73"/>
      <c r="AM4" s="73"/>
      <c r="AN4" s="73"/>
      <c r="AO4" s="73"/>
      <c r="AP4" s="73"/>
      <c r="AQ4" s="73"/>
      <c r="AR4" s="73"/>
      <c r="AS4" s="73"/>
      <c r="AT4" s="80"/>
      <c r="AU4" s="80"/>
      <c r="AV4" s="80"/>
      <c r="AW4" s="80"/>
      <c r="AX4" s="80"/>
      <c r="AY4" s="80"/>
    </row>
    <row r="5" s="1" customFormat="1" ht="48" customHeight="1" spans="1:51">
      <c r="A5" s="12"/>
      <c r="B5" s="13"/>
      <c r="C5" s="13"/>
      <c r="D5" s="13"/>
      <c r="E5" s="13"/>
      <c r="F5" s="14"/>
      <c r="G5" s="14" t="s">
        <v>10</v>
      </c>
      <c r="H5" s="14" t="s">
        <v>11</v>
      </c>
      <c r="I5" s="14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25</v>
      </c>
      <c r="O5" s="13" t="s">
        <v>26</v>
      </c>
      <c r="P5" s="13"/>
      <c r="Q5" s="55"/>
      <c r="R5" s="51"/>
      <c r="S5" s="49"/>
      <c r="T5" s="52"/>
      <c r="U5" s="53"/>
      <c r="V5" s="53"/>
      <c r="W5" s="52"/>
      <c r="X5" s="54"/>
      <c r="Y5" s="70"/>
      <c r="Z5" s="72"/>
      <c r="AA5" s="72"/>
      <c r="AB5" s="73" t="s">
        <v>27</v>
      </c>
      <c r="AC5" s="14" t="s">
        <v>10</v>
      </c>
      <c r="AD5" s="14" t="s">
        <v>11</v>
      </c>
      <c r="AE5" s="14" t="s">
        <v>12</v>
      </c>
      <c r="AF5" s="13" t="s">
        <v>13</v>
      </c>
      <c r="AG5" s="13" t="s">
        <v>14</v>
      </c>
      <c r="AH5" s="13" t="s">
        <v>15</v>
      </c>
      <c r="AI5" s="13" t="s">
        <v>16</v>
      </c>
      <c r="AJ5" s="82"/>
      <c r="AK5" s="73" t="s">
        <v>27</v>
      </c>
      <c r="AL5" s="37">
        <v>1</v>
      </c>
      <c r="AM5" s="37">
        <v>2</v>
      </c>
      <c r="AN5" s="37">
        <v>1</v>
      </c>
      <c r="AO5" s="37">
        <v>2</v>
      </c>
      <c r="AP5" s="37">
        <v>1</v>
      </c>
      <c r="AQ5" s="37">
        <v>2</v>
      </c>
      <c r="AR5" s="37">
        <v>1</v>
      </c>
      <c r="AS5" s="37">
        <v>2</v>
      </c>
      <c r="AT5" s="13">
        <v>1</v>
      </c>
      <c r="AU5" s="13">
        <v>2</v>
      </c>
      <c r="AV5" s="13">
        <v>1</v>
      </c>
      <c r="AW5" s="13">
        <v>2</v>
      </c>
      <c r="AX5" s="13">
        <v>1</v>
      </c>
      <c r="AY5" s="77">
        <v>2</v>
      </c>
    </row>
    <row r="6" s="1" customFormat="1" ht="24" customHeight="1" spans="1:51">
      <c r="A6" s="12"/>
      <c r="B6" s="13"/>
      <c r="C6" s="13"/>
      <c r="D6" s="13"/>
      <c r="E6" s="13"/>
      <c r="F6" s="14" t="s">
        <v>28</v>
      </c>
      <c r="G6" s="15" t="s">
        <v>29</v>
      </c>
      <c r="H6" s="15" t="s">
        <v>29</v>
      </c>
      <c r="I6" s="15" t="s">
        <v>30</v>
      </c>
      <c r="J6" s="15" t="s">
        <v>29</v>
      </c>
      <c r="K6" s="15" t="s">
        <v>29</v>
      </c>
      <c r="L6" s="15" t="s">
        <v>30</v>
      </c>
      <c r="M6" s="15" t="s">
        <v>31</v>
      </c>
      <c r="N6" s="15" t="s">
        <v>29</v>
      </c>
      <c r="O6" s="15" t="s">
        <v>29</v>
      </c>
      <c r="P6" s="15"/>
      <c r="Q6" s="15"/>
      <c r="R6" s="51"/>
      <c r="S6" s="49"/>
      <c r="T6" s="52"/>
      <c r="U6" s="53"/>
      <c r="V6" s="53"/>
      <c r="W6" s="52"/>
      <c r="X6" s="54"/>
      <c r="Y6" s="70"/>
      <c r="Z6" s="72"/>
      <c r="AA6" s="72"/>
      <c r="AB6" s="15" t="s">
        <v>31</v>
      </c>
      <c r="AC6" s="15" t="s">
        <v>29</v>
      </c>
      <c r="AD6" s="15" t="s">
        <v>29</v>
      </c>
      <c r="AE6" s="15" t="s">
        <v>30</v>
      </c>
      <c r="AF6" s="15" t="s">
        <v>29</v>
      </c>
      <c r="AG6" s="15" t="s">
        <v>29</v>
      </c>
      <c r="AH6" s="15" t="s">
        <v>30</v>
      </c>
      <c r="AI6" s="15" t="s">
        <v>31</v>
      </c>
      <c r="AJ6" s="83"/>
      <c r="AK6" s="15" t="s">
        <v>31</v>
      </c>
      <c r="AL6" s="15" t="s">
        <v>29</v>
      </c>
      <c r="AM6" s="15" t="s">
        <v>29</v>
      </c>
      <c r="AN6" s="15" t="s">
        <v>29</v>
      </c>
      <c r="AO6" s="15" t="s">
        <v>29</v>
      </c>
      <c r="AP6" s="15" t="s">
        <v>30</v>
      </c>
      <c r="AQ6" s="15" t="s">
        <v>30</v>
      </c>
      <c r="AR6" s="15" t="s">
        <v>29</v>
      </c>
      <c r="AS6" s="15" t="s">
        <v>29</v>
      </c>
      <c r="AT6" s="15" t="s">
        <v>29</v>
      </c>
      <c r="AU6" s="15" t="s">
        <v>29</v>
      </c>
      <c r="AV6" s="15" t="s">
        <v>30</v>
      </c>
      <c r="AW6" s="15" t="s">
        <v>30</v>
      </c>
      <c r="AX6" s="15" t="s">
        <v>31</v>
      </c>
      <c r="AY6" s="15" t="s">
        <v>31</v>
      </c>
    </row>
    <row r="7" s="1" customFormat="1" ht="24" customHeight="1" spans="1:51">
      <c r="A7" s="16">
        <v>1</v>
      </c>
      <c r="B7" s="17" t="s">
        <v>32</v>
      </c>
      <c r="C7" s="18"/>
      <c r="D7" s="19"/>
      <c r="E7" s="20" t="s">
        <v>33</v>
      </c>
      <c r="F7" s="21">
        <v>6</v>
      </c>
      <c r="G7" s="22">
        <f t="shared" ref="G7:G27" si="0">IF(OR($U7="",$V7="",$W7="",$X7=""),"",$F7*(AL7+AM7))</f>
        <v>12.804</v>
      </c>
      <c r="H7" s="22">
        <f t="shared" ref="H7:H27" si="1">IF(OR($U7="",$V7="",$W7="",$X7=""),"",$F7*(AN7+AO7))</f>
        <v>4.974</v>
      </c>
      <c r="I7" s="22">
        <f t="shared" ref="I7:I27" si="2">IF(OR($U7="",$V7="",$W7="",$X7=""),"",$F7*(AP7+AQ7))</f>
        <v>4.38</v>
      </c>
      <c r="J7" s="22">
        <f t="shared" ref="J7:J27" si="3">IF(OR($U7="",$V7="",$W7="",$X7=""),"",$F7*(AR7+AS7))</f>
        <v>55.824</v>
      </c>
      <c r="K7" s="22">
        <f t="shared" ref="K7:K27" si="4">IF(OR($U7="",$V7="",$W7="",$X7=""),"",$F7*(AT7+AU7))</f>
        <v>38.034</v>
      </c>
      <c r="L7" s="22">
        <f t="shared" ref="L7:L27" si="5">IF(OR($U7="",$V7="",$W7="",$X7=""),"",IF(V7-AA7&lt;10,0,IF($F7-10*INT($F7/10)&gt;=4,(AV7+AW7)*INT($F7/10),IF($F7-10*INT($F7/10)&lt;4,(AV7+AW7)*(INT($F7/10)-1),""))))</f>
        <v>0</v>
      </c>
      <c r="M7" s="22">
        <f t="shared" ref="M7:M27" si="6">IF(OR($U7="",$V7="",$W7="",$X7=""),"",$F7*(AX7+AY7))</f>
        <v>2.49</v>
      </c>
      <c r="N7" s="22">
        <f>IF($X7&lt;&gt;"",$F7*0.329,"")</f>
        <v>1.974</v>
      </c>
      <c r="O7" s="22">
        <f>IF($X7&lt;&gt;"",$F7*0.179,"")</f>
        <v>1.074</v>
      </c>
      <c r="P7" s="37"/>
      <c r="Q7" s="56"/>
      <c r="R7" s="57" t="str">
        <f>IF(T7="","",T7)</f>
        <v/>
      </c>
      <c r="S7" s="58"/>
      <c r="T7" s="59"/>
      <c r="U7" s="60">
        <v>0</v>
      </c>
      <c r="V7" s="61">
        <v>3</v>
      </c>
      <c r="W7" s="20" t="s">
        <v>33</v>
      </c>
      <c r="X7" s="20">
        <v>3.27</v>
      </c>
      <c r="Y7" s="74"/>
      <c r="Z7" s="75" t="str">
        <f>IF(U7="","",IF(ISNUMBER(U7),"",MID(U7,1,1)))</f>
        <v/>
      </c>
      <c r="AA7" s="76" t="str">
        <f>IF(U7="","",IF(ISNUMBER(U7),MID(U7,1,4),MID(U7,2,4)))</f>
        <v>0</v>
      </c>
      <c r="AB7" s="59">
        <v>2.72</v>
      </c>
      <c r="AC7" s="77">
        <v>1.32</v>
      </c>
      <c r="AD7" s="77">
        <v>0.667</v>
      </c>
      <c r="AE7" s="77">
        <v>0.56</v>
      </c>
      <c r="AF7" s="77">
        <v>7.097</v>
      </c>
      <c r="AG7" s="77">
        <v>5.11</v>
      </c>
      <c r="AH7" s="77">
        <v>1.012</v>
      </c>
      <c r="AI7" s="77">
        <v>0.315</v>
      </c>
      <c r="AJ7" s="84"/>
      <c r="AK7" s="59">
        <f>IF(X7="","",X7)</f>
        <v>3.27</v>
      </c>
      <c r="AL7" s="77">
        <f>IF(AK7=2.72,$AC$7,IF(AK7=2.94,$AC$8,IF(AK7=3.27,$AC$9,IF(AK7=3.6,$AC$10,IF(AK7=3.81,$AC$11,IF(AK7=4.36,$AC$12,IF(AK7=4.9,$AC$13,0)))))))</f>
        <v>2.134</v>
      </c>
      <c r="AM7" s="77">
        <f>IF(AK7=5.47,$AC$14,IF(AK7=6.05,$AC$15,0))</f>
        <v>0</v>
      </c>
      <c r="AN7" s="77">
        <f>IF(AK7=2.72,$AD$7,IF(AK7=2.94,$AD$8,IF(AK7=3.27,$AD$9,IF(AK7=3.6,$AD$10,IF(AK7=3.81,$AD$11,IF(AK7=4.36,$AD$12,IF(AK7=4.9,$AD$13,0)))))))</f>
        <v>0.829</v>
      </c>
      <c r="AO7" s="77">
        <f>IF(AK7=5.47,$AD$14,IF(AK7=6.05,$AD$15,0))</f>
        <v>0</v>
      </c>
      <c r="AP7" s="77">
        <f>IF(AK7=2.72,$AE$7,IF(AK7=2.94,$AE$8,IF(AK7=3.27,$AE$9,IF(AK7=3.6,$AE$10,IF(AK7=3.81,$AE$11,IF(AK7=4.36,$AE$12,IF(AK7=4.9,$AE$13,0)))))))</f>
        <v>0.73</v>
      </c>
      <c r="AQ7" s="77">
        <f>IF(AK7=5.47,$AE$14,IF(AK7=6.05,$AE$15,0))</f>
        <v>0</v>
      </c>
      <c r="AR7" s="77">
        <f>IF(AK7=2.72,$AF$7,IF(AK7=2.94,$AF$8,IF(AK7=3.27,$AF$9,IF(AK7=3.6,$AF$10,IF(AK7=3.81,$AF$11,IF(AK7=4.36,$AF$12,IF(AK7=4.9,$AF$13,0)))))))</f>
        <v>9.304</v>
      </c>
      <c r="AS7" s="77">
        <f>IF(AK7=5.47,$AF$14,IF(AK7=6.05,$AF$15,0))</f>
        <v>0</v>
      </c>
      <c r="AT7" s="77">
        <f>IF(AK7=2.72,$AG$7,IF(AK7=2.94,$AG$8,IF(AK7=3.27,$AG$9,IF(AK7=3.6,$AG$10,IF(AK7=3.81,$AG$11,IF(AK7=4.36,$AG$12,IF(AK7=4.9,$AG$13,0)))))))</f>
        <v>6.339</v>
      </c>
      <c r="AU7" s="77">
        <f>IF(AK7=5.47,$AG$14,IF(AK7=6.05,$AG$15,0))</f>
        <v>0</v>
      </c>
      <c r="AV7" s="77">
        <f>IF(AK7=2.72,$AH$7,IF(AK7=2.94,$AH$8,IF(AK7=3.27,$AH$9,IF(AK7=3.6,$AH$10,IF(AK7=3.81,$AH$11,IF(AK7=4.36,$AH$12,IF(AK7=4.9,$AH$13,0)))))))</f>
        <v>1.214</v>
      </c>
      <c r="AW7" s="77">
        <f>IF(AK7=5.47,$AH$14,IF(AK7=6.05,$AH$15,0))</f>
        <v>0</v>
      </c>
      <c r="AX7" s="77">
        <f>IF(AK7=2.72,$AI$7,IF(AK7=2.94,$AI$8,IF(AK7=3.27,$AI$9,IF(AK7=3.6,$AI$10,IF(AK7=3.81,$AI$11,IF(AK7=4.36,$AI$12,IF(AK7=4.9,$AI$13,0)))))))</f>
        <v>0.415</v>
      </c>
      <c r="AY7" s="77">
        <f>IF(AK7=5.47,$AI$14,IF(AK7=6.05,$AI$15,0))</f>
        <v>0</v>
      </c>
    </row>
    <row r="8" s="1" customFormat="1" ht="24" customHeight="1" spans="1:51">
      <c r="A8" s="16">
        <v>2</v>
      </c>
      <c r="B8" s="17" t="s">
        <v>34</v>
      </c>
      <c r="C8" s="18"/>
      <c r="D8" s="19"/>
      <c r="E8" s="20" t="s">
        <v>33</v>
      </c>
      <c r="F8" s="21">
        <v>30</v>
      </c>
      <c r="G8" s="23">
        <f t="shared" si="0"/>
        <v>64.02</v>
      </c>
      <c r="H8" s="23">
        <f t="shared" si="1"/>
        <v>24.87</v>
      </c>
      <c r="I8" s="23">
        <f t="shared" si="2"/>
        <v>21.9</v>
      </c>
      <c r="J8" s="23">
        <f t="shared" si="3"/>
        <v>279.12</v>
      </c>
      <c r="K8" s="23">
        <f t="shared" si="4"/>
        <v>190.17</v>
      </c>
      <c r="L8" s="23">
        <f t="shared" si="5"/>
        <v>2.428</v>
      </c>
      <c r="M8" s="23">
        <f t="shared" si="6"/>
        <v>12.45</v>
      </c>
      <c r="N8" s="23">
        <f t="shared" ref="N8:N27" si="7">IF($X8&lt;&gt;"",$F8*0.329,"")</f>
        <v>9.87</v>
      </c>
      <c r="O8" s="23">
        <f t="shared" ref="O8:O27" si="8">IF($X8&lt;&gt;"",$F8*0.179,"")</f>
        <v>5.37</v>
      </c>
      <c r="P8" s="37"/>
      <c r="Q8" s="56"/>
      <c r="R8" s="57" t="str">
        <f t="shared" ref="R8:R27" si="9">IF(T8="","",T8)</f>
        <v/>
      </c>
      <c r="S8" s="58"/>
      <c r="T8" s="59"/>
      <c r="U8" s="60" t="s">
        <v>35</v>
      </c>
      <c r="V8" s="61">
        <v>15</v>
      </c>
      <c r="W8" s="20" t="s">
        <v>33</v>
      </c>
      <c r="X8" s="20">
        <v>3.27</v>
      </c>
      <c r="Y8" s="74"/>
      <c r="Z8" s="75" t="str">
        <f t="shared" ref="Z8:Z10" si="10">IF(U8="","",IF(ISNUMBER(U8),"",MID(U8,1,1)))</f>
        <v>A</v>
      </c>
      <c r="AA8" s="76" t="str">
        <f t="shared" ref="AA8:AA10" si="11">IF(U8="","",IF(ISNUMBER(U8),MID(U8,1,4),MID(U8,2,4)))</f>
        <v>0</v>
      </c>
      <c r="AB8" s="59">
        <v>2.94</v>
      </c>
      <c r="AC8" s="78">
        <v>1.628</v>
      </c>
      <c r="AD8" s="78">
        <v>0.733</v>
      </c>
      <c r="AE8" s="78">
        <v>0.63</v>
      </c>
      <c r="AF8" s="78">
        <v>7.883</v>
      </c>
      <c r="AG8" s="78">
        <v>5.522</v>
      </c>
      <c r="AH8" s="78">
        <v>1.092</v>
      </c>
      <c r="AI8" s="78">
        <v>0.36</v>
      </c>
      <c r="AJ8" s="85"/>
      <c r="AK8" s="59">
        <f t="shared" ref="AK8:AK27" si="12">IF(X8="","",X8)</f>
        <v>3.27</v>
      </c>
      <c r="AL8" s="77">
        <f t="shared" ref="AL8:AL27" si="13">IF(AK8=2.72,$AC$7,IF(AK8=2.94,$AC$8,IF(AK8=3.27,$AC$9,IF(AK8=3.6,$AC$10,IF(AK8=3.81,$AC$11,IF(AK8=4.36,$AC$12,IF(AK8=4.9,$AC$13,0)))))))</f>
        <v>2.134</v>
      </c>
      <c r="AM8" s="77">
        <f t="shared" ref="AM8:AM27" si="14">IF(AK8=5.47,$AC$14,IF(AK8=6.05,$AC$15,0))</f>
        <v>0</v>
      </c>
      <c r="AN8" s="77">
        <f t="shared" ref="AN8:AN27" si="15">IF(AK8=2.72,$AD$7,IF(AK8=2.94,$AD$8,IF(AK8=3.27,$AD$9,IF(AK8=3.6,$AD$10,IF(AK8=3.81,$AD$11,IF(AK8=4.36,$AD$12,IF(AK8=4.9,$AD$13,0)))))))</f>
        <v>0.829</v>
      </c>
      <c r="AO8" s="77">
        <f t="shared" ref="AO8:AO27" si="16">IF(AK8=5.47,$AD$14,IF(AK8=6.05,$AD$15,0))</f>
        <v>0</v>
      </c>
      <c r="AP8" s="77">
        <f t="shared" ref="AP8:AP27" si="17">IF(AK8=2.72,$AE$7,IF(AK8=2.94,$AE$8,IF(AK8=3.27,$AE$9,IF(AK8=3.6,$AE$10,IF(AK8=3.81,$AE$11,IF(AK8=4.36,$AE$12,IF(AK8=4.9,$AE$13,0)))))))</f>
        <v>0.73</v>
      </c>
      <c r="AQ8" s="77">
        <f t="shared" ref="AQ8:AQ27" si="18">IF(AK8=5.47,$AE$14,IF(AK8=6.05,$AE$15,0))</f>
        <v>0</v>
      </c>
      <c r="AR8" s="77">
        <f t="shared" ref="AR8:AR27" si="19">IF(AK8=2.72,$AF$7,IF(AK8=2.94,$AF$8,IF(AK8=3.27,$AF$9,IF(AK8=3.6,$AF$10,IF(AK8=3.81,$AF$11,IF(AK8=4.36,$AF$12,IF(AK8=4.9,$AF$13,0)))))))</f>
        <v>9.304</v>
      </c>
      <c r="AS8" s="77">
        <f t="shared" ref="AS8:AS27" si="20">IF(AK8=5.47,$AF$14,IF(AK8=6.05,$AF$15,0))</f>
        <v>0</v>
      </c>
      <c r="AT8" s="77">
        <f t="shared" ref="AT8:AT27" si="21">IF(AK8=2.72,$AG$7,IF(AK8=2.94,$AG$8,IF(AK8=3.27,$AG$9,IF(AK8=3.6,$AG$10,IF(AK8=3.81,$AG$11,IF(AK8=4.36,$AG$12,IF(AK8=4.9,$AG$13,0)))))))</f>
        <v>6.339</v>
      </c>
      <c r="AU8" s="77">
        <f t="shared" ref="AU8:AU27" si="22">IF(AK8=5.47,$AG$14,IF(AK8=6.05,$AG$15,0))</f>
        <v>0</v>
      </c>
      <c r="AV8" s="77">
        <f t="shared" ref="AV8:AV27" si="23">IF(AK8=2.72,$AH$7,IF(AK8=2.94,$AH$8,IF(AK8=3.27,$AH$9,IF(AK8=3.6,$AH$10,IF(AK8=3.81,$AH$11,IF(AK8=4.36,$AH$12,IF(AK8=4.9,$AH$13,0)))))))</f>
        <v>1.214</v>
      </c>
      <c r="AW8" s="77">
        <f t="shared" ref="AW8:AW27" si="24">IF(AK8=5.47,$AH$14,IF(AK8=6.05,$AH$15,0))</f>
        <v>0</v>
      </c>
      <c r="AX8" s="77">
        <f t="shared" ref="AX8:AX27" si="25">IF(AK8=2.72,$AI$7,IF(AK8=2.94,$AI$8,IF(AK8=3.27,$AI$9,IF(AK8=3.6,$AI$10,IF(AK8=3.81,$AI$11,IF(AK8=4.36,$AI$12,IF(AK8=4.9,$AI$13,0)))))))</f>
        <v>0.415</v>
      </c>
      <c r="AY8" s="77">
        <f t="shared" ref="AY8:AY27" si="26">IF(AK8=5.47,$AI$14,IF(AK8=6.05,$AI$15,0))</f>
        <v>0</v>
      </c>
    </row>
    <row r="9" s="1" customFormat="1" ht="24" customHeight="1" spans="1:51">
      <c r="A9" s="16" t="str">
        <f t="shared" ref="A9:A27" si="27">IF(D9="","",A8+1)</f>
        <v/>
      </c>
      <c r="B9" s="24" t="str">
        <f t="shared" ref="B9:B10" si="28">IF(U9="","",Z9&amp;TEXT(AA9,"K0+000"))</f>
        <v/>
      </c>
      <c r="C9" s="25" t="str">
        <f t="shared" ref="C9:C10" si="29">IF(D9="","","～")</f>
        <v/>
      </c>
      <c r="D9" s="26" t="str">
        <f t="shared" ref="D9:D10" si="30">IF(V9="","",Z9&amp;TEXT(V9,"K0+000"))</f>
        <v/>
      </c>
      <c r="E9" s="27" t="str">
        <f t="shared" ref="E9:E10" si="31">IF(B9="","",W9)</f>
        <v/>
      </c>
      <c r="F9" s="21" t="str">
        <f t="shared" ref="F9:F10" si="32">IF(V9="","",IF(E9="两侧",2*(V9-AA9)-T9,V9-AA9-T9))</f>
        <v/>
      </c>
      <c r="G9" s="22" t="str">
        <f t="shared" si="0"/>
        <v/>
      </c>
      <c r="H9" s="22" t="str">
        <f t="shared" si="1"/>
        <v/>
      </c>
      <c r="I9" s="22" t="str">
        <f t="shared" si="2"/>
        <v/>
      </c>
      <c r="J9" s="22" t="str">
        <f t="shared" si="3"/>
        <v/>
      </c>
      <c r="K9" s="22" t="str">
        <f t="shared" si="4"/>
        <v/>
      </c>
      <c r="L9" s="22" t="str">
        <f t="shared" si="5"/>
        <v/>
      </c>
      <c r="M9" s="22" t="str">
        <f t="shared" si="6"/>
        <v/>
      </c>
      <c r="N9" s="22" t="str">
        <f t="shared" si="7"/>
        <v/>
      </c>
      <c r="O9" s="22" t="str">
        <f t="shared" si="8"/>
        <v/>
      </c>
      <c r="P9" s="37"/>
      <c r="Q9" s="56"/>
      <c r="R9" s="57" t="str">
        <f t="shared" si="9"/>
        <v/>
      </c>
      <c r="S9" s="58"/>
      <c r="T9" s="59"/>
      <c r="U9" s="60"/>
      <c r="V9" s="61"/>
      <c r="W9" s="20"/>
      <c r="X9" s="20"/>
      <c r="Y9" s="74"/>
      <c r="Z9" s="75" t="str">
        <f t="shared" si="10"/>
        <v/>
      </c>
      <c r="AA9" s="76" t="str">
        <f t="shared" si="11"/>
        <v/>
      </c>
      <c r="AB9" s="59">
        <v>3.27</v>
      </c>
      <c r="AC9" s="78">
        <v>2.134</v>
      </c>
      <c r="AD9" s="78">
        <v>0.829</v>
      </c>
      <c r="AE9" s="78">
        <v>0.73</v>
      </c>
      <c r="AF9" s="78">
        <v>9.304</v>
      </c>
      <c r="AG9" s="78">
        <v>6.339</v>
      </c>
      <c r="AH9" s="78">
        <v>1.214</v>
      </c>
      <c r="AI9" s="78">
        <v>0.415</v>
      </c>
      <c r="AJ9" s="85"/>
      <c r="AK9" s="59" t="str">
        <f t="shared" si="12"/>
        <v/>
      </c>
      <c r="AL9" s="77">
        <f t="shared" si="13"/>
        <v>0</v>
      </c>
      <c r="AM9" s="77">
        <f t="shared" si="14"/>
        <v>0</v>
      </c>
      <c r="AN9" s="77">
        <f t="shared" si="15"/>
        <v>0</v>
      </c>
      <c r="AO9" s="77">
        <f t="shared" si="16"/>
        <v>0</v>
      </c>
      <c r="AP9" s="77">
        <f t="shared" si="17"/>
        <v>0</v>
      </c>
      <c r="AQ9" s="77">
        <f t="shared" si="18"/>
        <v>0</v>
      </c>
      <c r="AR9" s="77">
        <f t="shared" si="19"/>
        <v>0</v>
      </c>
      <c r="AS9" s="77">
        <f t="shared" si="20"/>
        <v>0</v>
      </c>
      <c r="AT9" s="77">
        <f t="shared" si="21"/>
        <v>0</v>
      </c>
      <c r="AU9" s="77">
        <f t="shared" si="22"/>
        <v>0</v>
      </c>
      <c r="AV9" s="77">
        <f t="shared" si="23"/>
        <v>0</v>
      </c>
      <c r="AW9" s="77">
        <f t="shared" si="24"/>
        <v>0</v>
      </c>
      <c r="AX9" s="77">
        <f t="shared" si="25"/>
        <v>0</v>
      </c>
      <c r="AY9" s="77">
        <f t="shared" si="26"/>
        <v>0</v>
      </c>
    </row>
    <row r="10" s="1" customFormat="1" ht="24" customHeight="1" spans="1:51">
      <c r="A10" s="16" t="str">
        <f t="shared" si="27"/>
        <v/>
      </c>
      <c r="B10" s="24" t="str">
        <f t="shared" si="28"/>
        <v/>
      </c>
      <c r="C10" s="25" t="str">
        <f t="shared" si="29"/>
        <v/>
      </c>
      <c r="D10" s="26" t="str">
        <f t="shared" si="30"/>
        <v/>
      </c>
      <c r="E10" s="27" t="str">
        <f t="shared" si="31"/>
        <v/>
      </c>
      <c r="F10" s="21" t="str">
        <f t="shared" si="32"/>
        <v/>
      </c>
      <c r="G10" s="22" t="str">
        <f t="shared" si="0"/>
        <v/>
      </c>
      <c r="H10" s="22" t="str">
        <f t="shared" si="1"/>
        <v/>
      </c>
      <c r="I10" s="22" t="str">
        <f t="shared" si="2"/>
        <v/>
      </c>
      <c r="J10" s="22" t="str">
        <f t="shared" si="3"/>
        <v/>
      </c>
      <c r="K10" s="22" t="str">
        <f t="shared" si="4"/>
        <v/>
      </c>
      <c r="L10" s="22" t="str">
        <f t="shared" si="5"/>
        <v/>
      </c>
      <c r="M10" s="22" t="str">
        <f t="shared" si="6"/>
        <v/>
      </c>
      <c r="N10" s="22" t="str">
        <f t="shared" si="7"/>
        <v/>
      </c>
      <c r="O10" s="22" t="str">
        <f t="shared" si="8"/>
        <v/>
      </c>
      <c r="P10" s="37"/>
      <c r="Q10" s="56"/>
      <c r="R10" s="57" t="str">
        <f t="shared" si="9"/>
        <v/>
      </c>
      <c r="S10" s="58"/>
      <c r="T10" s="59"/>
      <c r="U10" s="60"/>
      <c r="V10" s="61"/>
      <c r="W10" s="20"/>
      <c r="X10" s="20"/>
      <c r="Y10" s="74"/>
      <c r="Z10" s="75" t="str">
        <f t="shared" si="10"/>
        <v/>
      </c>
      <c r="AA10" s="76" t="str">
        <f t="shared" si="11"/>
        <v/>
      </c>
      <c r="AB10" s="59">
        <v>3.6</v>
      </c>
      <c r="AC10" s="79">
        <v>2.744</v>
      </c>
      <c r="AD10" s="79">
        <v>0.941</v>
      </c>
      <c r="AE10" s="79">
        <v>0.84</v>
      </c>
      <c r="AF10" s="79">
        <v>10.712</v>
      </c>
      <c r="AG10" s="79">
        <v>7.027</v>
      </c>
      <c r="AH10" s="79">
        <v>1.339</v>
      </c>
      <c r="AI10" s="79">
        <v>0.485</v>
      </c>
      <c r="AJ10" s="86"/>
      <c r="AK10" s="59" t="str">
        <f t="shared" si="12"/>
        <v/>
      </c>
      <c r="AL10" s="77">
        <f t="shared" si="13"/>
        <v>0</v>
      </c>
      <c r="AM10" s="77">
        <f t="shared" si="14"/>
        <v>0</v>
      </c>
      <c r="AN10" s="77">
        <f t="shared" si="15"/>
        <v>0</v>
      </c>
      <c r="AO10" s="77">
        <f t="shared" si="16"/>
        <v>0</v>
      </c>
      <c r="AP10" s="77">
        <f t="shared" si="17"/>
        <v>0</v>
      </c>
      <c r="AQ10" s="77">
        <f t="shared" si="18"/>
        <v>0</v>
      </c>
      <c r="AR10" s="77">
        <f t="shared" si="19"/>
        <v>0</v>
      </c>
      <c r="AS10" s="77">
        <f t="shared" si="20"/>
        <v>0</v>
      </c>
      <c r="AT10" s="77">
        <f t="shared" si="21"/>
        <v>0</v>
      </c>
      <c r="AU10" s="77">
        <f t="shared" si="22"/>
        <v>0</v>
      </c>
      <c r="AV10" s="77">
        <f t="shared" si="23"/>
        <v>0</v>
      </c>
      <c r="AW10" s="77">
        <f t="shared" si="24"/>
        <v>0</v>
      </c>
      <c r="AX10" s="77">
        <f t="shared" si="25"/>
        <v>0</v>
      </c>
      <c r="AY10" s="77">
        <f t="shared" si="26"/>
        <v>0</v>
      </c>
    </row>
    <row r="11" s="1" customFormat="1" ht="24" customHeight="1" spans="1:51">
      <c r="A11" s="16" t="str">
        <f t="shared" si="27"/>
        <v/>
      </c>
      <c r="B11" s="24" t="str">
        <f t="shared" ref="B11:B27" si="33">IF(U11="","",Z11&amp;TEXT(AA11,"K0+000"))</f>
        <v/>
      </c>
      <c r="C11" s="25" t="str">
        <f t="shared" ref="C11:C27" si="34">IF(D11="","","～")</f>
        <v/>
      </c>
      <c r="D11" s="26" t="str">
        <f t="shared" ref="D11:D27" si="35">IF(V11="","",Z11&amp;TEXT(V11,"K0+000"))</f>
        <v/>
      </c>
      <c r="E11" s="27" t="str">
        <f t="shared" ref="E11:E27" si="36">IF(B11="","",W11)</f>
        <v/>
      </c>
      <c r="F11" s="21" t="str">
        <f t="shared" ref="F11:F27" si="37">IF(V11="","",IF(E11="两侧",2*(V11-AA11)-T11,V11-AA11-T11))</f>
        <v/>
      </c>
      <c r="G11" s="22" t="str">
        <f t="shared" si="0"/>
        <v/>
      </c>
      <c r="H11" s="22" t="str">
        <f t="shared" si="1"/>
        <v/>
      </c>
      <c r="I11" s="22" t="str">
        <f t="shared" si="2"/>
        <v/>
      </c>
      <c r="J11" s="22" t="str">
        <f t="shared" si="3"/>
        <v/>
      </c>
      <c r="K11" s="22" t="str">
        <f t="shared" si="4"/>
        <v/>
      </c>
      <c r="L11" s="22" t="str">
        <f t="shared" si="5"/>
        <v/>
      </c>
      <c r="M11" s="22" t="str">
        <f t="shared" si="6"/>
        <v/>
      </c>
      <c r="N11" s="22" t="str">
        <f t="shared" si="7"/>
        <v/>
      </c>
      <c r="O11" s="22" t="str">
        <f t="shared" si="8"/>
        <v/>
      </c>
      <c r="P11" s="37"/>
      <c r="Q11" s="56"/>
      <c r="R11" s="57" t="str">
        <f t="shared" si="9"/>
        <v/>
      </c>
      <c r="S11" s="58"/>
      <c r="T11" s="59"/>
      <c r="U11" s="60"/>
      <c r="V11" s="61"/>
      <c r="W11" s="20"/>
      <c r="X11" s="20"/>
      <c r="Y11" s="74"/>
      <c r="Z11" s="75" t="str">
        <f t="shared" ref="Z11:Z27" si="38">IF(U11="","",IF(ISNUMBER(U11),"",MID(U11,1,1)))</f>
        <v/>
      </c>
      <c r="AA11" s="76" t="str">
        <f t="shared" ref="AA11:AA27" si="39">IF(U11="","",IF(ISNUMBER(U11),MID(U11,1,4),MID(U11,2,4)))</f>
        <v/>
      </c>
      <c r="AB11" s="59">
        <v>3.81</v>
      </c>
      <c r="AC11" s="78">
        <v>3.151</v>
      </c>
      <c r="AD11" s="78">
        <v>1.003</v>
      </c>
      <c r="AE11" s="78">
        <v>0.9</v>
      </c>
      <c r="AF11" s="78">
        <v>11.656</v>
      </c>
      <c r="AG11" s="78">
        <v>7.5</v>
      </c>
      <c r="AH11" s="78">
        <v>1.417</v>
      </c>
      <c r="AI11" s="78">
        <v>0.525</v>
      </c>
      <c r="AJ11" s="85"/>
      <c r="AK11" s="59" t="str">
        <f t="shared" si="12"/>
        <v/>
      </c>
      <c r="AL11" s="77">
        <f t="shared" si="13"/>
        <v>0</v>
      </c>
      <c r="AM11" s="77">
        <f t="shared" si="14"/>
        <v>0</v>
      </c>
      <c r="AN11" s="77">
        <f t="shared" si="15"/>
        <v>0</v>
      </c>
      <c r="AO11" s="77">
        <f t="shared" si="16"/>
        <v>0</v>
      </c>
      <c r="AP11" s="77">
        <f t="shared" si="17"/>
        <v>0</v>
      </c>
      <c r="AQ11" s="77">
        <f t="shared" si="18"/>
        <v>0</v>
      </c>
      <c r="AR11" s="77">
        <f t="shared" si="19"/>
        <v>0</v>
      </c>
      <c r="AS11" s="77">
        <f t="shared" si="20"/>
        <v>0</v>
      </c>
      <c r="AT11" s="77">
        <f t="shared" si="21"/>
        <v>0</v>
      </c>
      <c r="AU11" s="77">
        <f t="shared" si="22"/>
        <v>0</v>
      </c>
      <c r="AV11" s="77">
        <f t="shared" si="23"/>
        <v>0</v>
      </c>
      <c r="AW11" s="77">
        <f t="shared" si="24"/>
        <v>0</v>
      </c>
      <c r="AX11" s="77">
        <f t="shared" si="25"/>
        <v>0</v>
      </c>
      <c r="AY11" s="77">
        <f t="shared" si="26"/>
        <v>0</v>
      </c>
    </row>
    <row r="12" s="1" customFormat="1" ht="24" customHeight="1" spans="1:51">
      <c r="A12" s="16" t="str">
        <f t="shared" si="27"/>
        <v/>
      </c>
      <c r="B12" s="24" t="str">
        <f t="shared" si="33"/>
        <v/>
      </c>
      <c r="C12" s="25" t="str">
        <f t="shared" si="34"/>
        <v/>
      </c>
      <c r="D12" s="26" t="str">
        <f t="shared" si="35"/>
        <v/>
      </c>
      <c r="E12" s="27" t="str">
        <f t="shared" si="36"/>
        <v/>
      </c>
      <c r="F12" s="21" t="str">
        <f t="shared" si="37"/>
        <v/>
      </c>
      <c r="G12" s="22" t="str">
        <f t="shared" si="0"/>
        <v/>
      </c>
      <c r="H12" s="22" t="str">
        <f t="shared" si="1"/>
        <v/>
      </c>
      <c r="I12" s="22" t="str">
        <f t="shared" si="2"/>
        <v/>
      </c>
      <c r="J12" s="22" t="str">
        <f t="shared" si="3"/>
        <v/>
      </c>
      <c r="K12" s="22" t="str">
        <f t="shared" si="4"/>
        <v/>
      </c>
      <c r="L12" s="22" t="str">
        <f t="shared" si="5"/>
        <v/>
      </c>
      <c r="M12" s="22" t="str">
        <f t="shared" si="6"/>
        <v/>
      </c>
      <c r="N12" s="22" t="str">
        <f t="shared" si="7"/>
        <v/>
      </c>
      <c r="O12" s="22" t="str">
        <f t="shared" si="8"/>
        <v/>
      </c>
      <c r="P12" s="37"/>
      <c r="Q12" s="56"/>
      <c r="R12" s="57" t="str">
        <f t="shared" si="9"/>
        <v/>
      </c>
      <c r="S12" s="58"/>
      <c r="T12" s="59"/>
      <c r="U12" s="60"/>
      <c r="V12" s="61"/>
      <c r="W12" s="20"/>
      <c r="X12" s="20"/>
      <c r="Y12" s="74"/>
      <c r="Z12" s="75" t="str">
        <f t="shared" si="38"/>
        <v/>
      </c>
      <c r="AA12" s="76" t="str">
        <f t="shared" si="39"/>
        <v/>
      </c>
      <c r="AB12" s="59">
        <v>4.36</v>
      </c>
      <c r="AC12" s="78">
        <v>4.323</v>
      </c>
      <c r="AD12" s="78">
        <v>1.176</v>
      </c>
      <c r="AE12" s="78">
        <v>1.06</v>
      </c>
      <c r="AF12" s="78">
        <v>14.605</v>
      </c>
      <c r="AG12" s="78">
        <v>9.1</v>
      </c>
      <c r="AH12" s="78">
        <v>1.616</v>
      </c>
      <c r="AI12" s="78">
        <v>0.615</v>
      </c>
      <c r="AJ12" s="85"/>
      <c r="AK12" s="59" t="str">
        <f t="shared" si="12"/>
        <v/>
      </c>
      <c r="AL12" s="77">
        <f t="shared" si="13"/>
        <v>0</v>
      </c>
      <c r="AM12" s="77">
        <f t="shared" si="14"/>
        <v>0</v>
      </c>
      <c r="AN12" s="77">
        <f t="shared" si="15"/>
        <v>0</v>
      </c>
      <c r="AO12" s="77">
        <f t="shared" si="16"/>
        <v>0</v>
      </c>
      <c r="AP12" s="77">
        <f t="shared" si="17"/>
        <v>0</v>
      </c>
      <c r="AQ12" s="77">
        <f t="shared" si="18"/>
        <v>0</v>
      </c>
      <c r="AR12" s="77">
        <f t="shared" si="19"/>
        <v>0</v>
      </c>
      <c r="AS12" s="77">
        <f t="shared" si="20"/>
        <v>0</v>
      </c>
      <c r="AT12" s="77">
        <f t="shared" si="21"/>
        <v>0</v>
      </c>
      <c r="AU12" s="77">
        <f t="shared" si="22"/>
        <v>0</v>
      </c>
      <c r="AV12" s="77">
        <f t="shared" si="23"/>
        <v>0</v>
      </c>
      <c r="AW12" s="77">
        <f t="shared" si="24"/>
        <v>0</v>
      </c>
      <c r="AX12" s="77">
        <f t="shared" si="25"/>
        <v>0</v>
      </c>
      <c r="AY12" s="77">
        <f t="shared" si="26"/>
        <v>0</v>
      </c>
    </row>
    <row r="13" s="1" customFormat="1" ht="24" customHeight="1" spans="1:51">
      <c r="A13" s="16" t="str">
        <f t="shared" si="27"/>
        <v/>
      </c>
      <c r="B13" s="24" t="str">
        <f t="shared" si="33"/>
        <v/>
      </c>
      <c r="C13" s="25" t="str">
        <f t="shared" si="34"/>
        <v/>
      </c>
      <c r="D13" s="26" t="str">
        <f t="shared" si="35"/>
        <v/>
      </c>
      <c r="E13" s="27" t="str">
        <f t="shared" si="36"/>
        <v/>
      </c>
      <c r="F13" s="21" t="str">
        <f t="shared" si="37"/>
        <v/>
      </c>
      <c r="G13" s="22" t="str">
        <f t="shared" si="0"/>
        <v/>
      </c>
      <c r="H13" s="22" t="str">
        <f t="shared" si="1"/>
        <v/>
      </c>
      <c r="I13" s="22" t="str">
        <f t="shared" si="2"/>
        <v/>
      </c>
      <c r="J13" s="22" t="str">
        <f t="shared" si="3"/>
        <v/>
      </c>
      <c r="K13" s="22" t="str">
        <f t="shared" si="4"/>
        <v/>
      </c>
      <c r="L13" s="22" t="str">
        <f t="shared" si="5"/>
        <v/>
      </c>
      <c r="M13" s="22" t="str">
        <f t="shared" si="6"/>
        <v/>
      </c>
      <c r="N13" s="22" t="str">
        <f t="shared" si="7"/>
        <v/>
      </c>
      <c r="O13" s="22" t="s">
        <v>36</v>
      </c>
      <c r="P13" s="37"/>
      <c r="Q13" s="56"/>
      <c r="R13" s="57" t="str">
        <f t="shared" si="9"/>
        <v/>
      </c>
      <c r="S13" s="58"/>
      <c r="T13" s="59"/>
      <c r="U13" s="60"/>
      <c r="V13" s="61"/>
      <c r="W13" s="20"/>
      <c r="X13" s="20"/>
      <c r="Y13" s="74"/>
      <c r="Z13" s="75" t="str">
        <f t="shared" si="38"/>
        <v/>
      </c>
      <c r="AA13" s="76" t="str">
        <f t="shared" si="39"/>
        <v/>
      </c>
      <c r="AB13" s="59">
        <v>4.9</v>
      </c>
      <c r="AC13" s="78">
        <v>5.68</v>
      </c>
      <c r="AD13" s="78">
        <v>1.357</v>
      </c>
      <c r="AE13" s="78">
        <v>1.22</v>
      </c>
      <c r="AF13" s="78">
        <v>17.928</v>
      </c>
      <c r="AG13" s="78">
        <v>10.881</v>
      </c>
      <c r="AH13" s="78">
        <v>1.814</v>
      </c>
      <c r="AI13" s="78">
        <v>0.71</v>
      </c>
      <c r="AJ13" s="85"/>
      <c r="AK13" s="59" t="str">
        <f t="shared" si="12"/>
        <v/>
      </c>
      <c r="AL13" s="77">
        <f t="shared" si="13"/>
        <v>0</v>
      </c>
      <c r="AM13" s="77">
        <f t="shared" si="14"/>
        <v>0</v>
      </c>
      <c r="AN13" s="77">
        <f t="shared" si="15"/>
        <v>0</v>
      </c>
      <c r="AO13" s="77">
        <f t="shared" si="16"/>
        <v>0</v>
      </c>
      <c r="AP13" s="77">
        <f t="shared" si="17"/>
        <v>0</v>
      </c>
      <c r="AQ13" s="77">
        <f t="shared" si="18"/>
        <v>0</v>
      </c>
      <c r="AR13" s="77">
        <f t="shared" si="19"/>
        <v>0</v>
      </c>
      <c r="AS13" s="77">
        <f t="shared" si="20"/>
        <v>0</v>
      </c>
      <c r="AT13" s="77">
        <f t="shared" si="21"/>
        <v>0</v>
      </c>
      <c r="AU13" s="77">
        <f t="shared" si="22"/>
        <v>0</v>
      </c>
      <c r="AV13" s="77">
        <f t="shared" si="23"/>
        <v>0</v>
      </c>
      <c r="AW13" s="77">
        <f t="shared" si="24"/>
        <v>0</v>
      </c>
      <c r="AX13" s="77">
        <f t="shared" si="25"/>
        <v>0</v>
      </c>
      <c r="AY13" s="77">
        <f t="shared" si="26"/>
        <v>0</v>
      </c>
    </row>
    <row r="14" s="1" customFormat="1" ht="24" customHeight="1" spans="1:51">
      <c r="A14" s="16" t="str">
        <f t="shared" si="27"/>
        <v/>
      </c>
      <c r="B14" s="24" t="str">
        <f t="shared" si="33"/>
        <v/>
      </c>
      <c r="C14" s="25" t="str">
        <f t="shared" si="34"/>
        <v/>
      </c>
      <c r="D14" s="26" t="str">
        <f t="shared" si="35"/>
        <v/>
      </c>
      <c r="E14" s="27" t="str">
        <f t="shared" si="36"/>
        <v/>
      </c>
      <c r="F14" s="21" t="str">
        <f t="shared" si="37"/>
        <v/>
      </c>
      <c r="G14" s="22" t="str">
        <f t="shared" si="0"/>
        <v/>
      </c>
      <c r="H14" s="22" t="str">
        <f t="shared" si="1"/>
        <v/>
      </c>
      <c r="I14" s="22" t="str">
        <f t="shared" si="2"/>
        <v/>
      </c>
      <c r="J14" s="22" t="str">
        <f t="shared" si="3"/>
        <v/>
      </c>
      <c r="K14" s="22" t="str">
        <f t="shared" si="4"/>
        <v/>
      </c>
      <c r="L14" s="22" t="str">
        <f t="shared" si="5"/>
        <v/>
      </c>
      <c r="M14" s="22" t="str">
        <f t="shared" si="6"/>
        <v/>
      </c>
      <c r="N14" s="22" t="str">
        <f t="shared" si="7"/>
        <v/>
      </c>
      <c r="O14" s="22" t="str">
        <f t="shared" si="8"/>
        <v/>
      </c>
      <c r="P14" s="37"/>
      <c r="Q14" s="56"/>
      <c r="R14" s="57" t="str">
        <f t="shared" si="9"/>
        <v/>
      </c>
      <c r="S14" s="58"/>
      <c r="T14" s="59"/>
      <c r="U14" s="60"/>
      <c r="V14" s="61"/>
      <c r="W14" s="20"/>
      <c r="X14" s="20"/>
      <c r="Y14" s="74"/>
      <c r="Z14" s="75" t="str">
        <f t="shared" si="38"/>
        <v/>
      </c>
      <c r="AA14" s="76" t="str">
        <f t="shared" si="39"/>
        <v/>
      </c>
      <c r="AB14" s="59">
        <v>5.47</v>
      </c>
      <c r="AC14" s="78">
        <v>7.695</v>
      </c>
      <c r="AD14" s="78">
        <v>1.857</v>
      </c>
      <c r="AE14" s="78">
        <v>1.26</v>
      </c>
      <c r="AF14" s="78">
        <v>24.07</v>
      </c>
      <c r="AG14" s="78">
        <v>14.442</v>
      </c>
      <c r="AH14" s="78">
        <v>2.078</v>
      </c>
      <c r="AI14" s="78">
        <v>0.85</v>
      </c>
      <c r="AJ14" s="85"/>
      <c r="AK14" s="59" t="str">
        <f t="shared" si="12"/>
        <v/>
      </c>
      <c r="AL14" s="77">
        <f t="shared" si="13"/>
        <v>0</v>
      </c>
      <c r="AM14" s="77">
        <f t="shared" si="14"/>
        <v>0</v>
      </c>
      <c r="AN14" s="77">
        <f t="shared" si="15"/>
        <v>0</v>
      </c>
      <c r="AO14" s="77">
        <f t="shared" si="16"/>
        <v>0</v>
      </c>
      <c r="AP14" s="77">
        <f t="shared" si="17"/>
        <v>0</v>
      </c>
      <c r="AQ14" s="77">
        <f t="shared" si="18"/>
        <v>0</v>
      </c>
      <c r="AR14" s="77">
        <f t="shared" si="19"/>
        <v>0</v>
      </c>
      <c r="AS14" s="77">
        <f t="shared" si="20"/>
        <v>0</v>
      </c>
      <c r="AT14" s="77">
        <f t="shared" si="21"/>
        <v>0</v>
      </c>
      <c r="AU14" s="77">
        <f t="shared" si="22"/>
        <v>0</v>
      </c>
      <c r="AV14" s="77">
        <f t="shared" si="23"/>
        <v>0</v>
      </c>
      <c r="AW14" s="77">
        <f t="shared" si="24"/>
        <v>0</v>
      </c>
      <c r="AX14" s="77">
        <f t="shared" si="25"/>
        <v>0</v>
      </c>
      <c r="AY14" s="77">
        <f t="shared" si="26"/>
        <v>0</v>
      </c>
    </row>
    <row r="15" s="1" customFormat="1" ht="24" customHeight="1" spans="1:51">
      <c r="A15" s="16" t="str">
        <f t="shared" si="27"/>
        <v/>
      </c>
      <c r="B15" s="24" t="str">
        <f t="shared" si="33"/>
        <v/>
      </c>
      <c r="C15" s="25" t="str">
        <f t="shared" si="34"/>
        <v/>
      </c>
      <c r="D15" s="26" t="str">
        <f t="shared" si="35"/>
        <v/>
      </c>
      <c r="E15" s="27" t="str">
        <f t="shared" si="36"/>
        <v/>
      </c>
      <c r="F15" s="21" t="str">
        <f t="shared" si="37"/>
        <v/>
      </c>
      <c r="G15" s="22" t="str">
        <f t="shared" si="0"/>
        <v/>
      </c>
      <c r="H15" s="22" t="str">
        <f t="shared" si="1"/>
        <v/>
      </c>
      <c r="I15" s="22" t="str">
        <f t="shared" si="2"/>
        <v/>
      </c>
      <c r="J15" s="22" t="str">
        <f t="shared" si="3"/>
        <v/>
      </c>
      <c r="K15" s="22" t="str">
        <f t="shared" si="4"/>
        <v/>
      </c>
      <c r="L15" s="22" t="str">
        <f t="shared" si="5"/>
        <v/>
      </c>
      <c r="M15" s="22" t="str">
        <f t="shared" si="6"/>
        <v/>
      </c>
      <c r="N15" s="22" t="str">
        <f t="shared" si="7"/>
        <v/>
      </c>
      <c r="O15" s="22" t="str">
        <f t="shared" si="8"/>
        <v/>
      </c>
      <c r="P15" s="37"/>
      <c r="Q15" s="56"/>
      <c r="R15" s="57" t="str">
        <f t="shared" si="9"/>
        <v/>
      </c>
      <c r="S15" s="58"/>
      <c r="T15" s="59"/>
      <c r="U15" s="60"/>
      <c r="V15" s="61"/>
      <c r="W15" s="20"/>
      <c r="X15" s="20"/>
      <c r="Y15" s="74"/>
      <c r="Z15" s="75" t="str">
        <f t="shared" si="38"/>
        <v/>
      </c>
      <c r="AA15" s="76" t="str">
        <f t="shared" si="39"/>
        <v/>
      </c>
      <c r="AB15" s="59">
        <v>6.05</v>
      </c>
      <c r="AC15" s="78">
        <v>9</v>
      </c>
      <c r="AD15" s="78">
        <v>2.068</v>
      </c>
      <c r="AE15" s="78">
        <v>1.3</v>
      </c>
      <c r="AF15" s="78">
        <v>27.699</v>
      </c>
      <c r="AG15" s="78">
        <v>16.62</v>
      </c>
      <c r="AH15" s="78">
        <v>2.24</v>
      </c>
      <c r="AI15" s="78">
        <v>0.9</v>
      </c>
      <c r="AJ15" s="85"/>
      <c r="AK15" s="59" t="str">
        <f t="shared" si="12"/>
        <v/>
      </c>
      <c r="AL15" s="77">
        <f t="shared" si="13"/>
        <v>0</v>
      </c>
      <c r="AM15" s="77">
        <f t="shared" si="14"/>
        <v>0</v>
      </c>
      <c r="AN15" s="77">
        <f t="shared" si="15"/>
        <v>0</v>
      </c>
      <c r="AO15" s="77">
        <f t="shared" si="16"/>
        <v>0</v>
      </c>
      <c r="AP15" s="77">
        <f t="shared" si="17"/>
        <v>0</v>
      </c>
      <c r="AQ15" s="77">
        <f t="shared" si="18"/>
        <v>0</v>
      </c>
      <c r="AR15" s="77">
        <f t="shared" si="19"/>
        <v>0</v>
      </c>
      <c r="AS15" s="77">
        <f t="shared" si="20"/>
        <v>0</v>
      </c>
      <c r="AT15" s="77">
        <f t="shared" si="21"/>
        <v>0</v>
      </c>
      <c r="AU15" s="77">
        <f t="shared" si="22"/>
        <v>0</v>
      </c>
      <c r="AV15" s="77">
        <f t="shared" si="23"/>
        <v>0</v>
      </c>
      <c r="AW15" s="77">
        <f t="shared" si="24"/>
        <v>0</v>
      </c>
      <c r="AX15" s="77">
        <f t="shared" si="25"/>
        <v>0</v>
      </c>
      <c r="AY15" s="77">
        <f t="shared" si="26"/>
        <v>0</v>
      </c>
    </row>
    <row r="16" s="1" customFormat="1" ht="24" customHeight="1" spans="1:51">
      <c r="A16" s="16" t="str">
        <f t="shared" si="27"/>
        <v/>
      </c>
      <c r="B16" s="24" t="str">
        <f t="shared" si="33"/>
        <v/>
      </c>
      <c r="C16" s="25" t="str">
        <f t="shared" si="34"/>
        <v/>
      </c>
      <c r="D16" s="26" t="str">
        <f t="shared" si="35"/>
        <v/>
      </c>
      <c r="E16" s="27" t="str">
        <f t="shared" si="36"/>
        <v/>
      </c>
      <c r="F16" s="21" t="str">
        <f t="shared" si="37"/>
        <v/>
      </c>
      <c r="G16" s="22" t="str">
        <f t="shared" si="0"/>
        <v/>
      </c>
      <c r="H16" s="22" t="str">
        <f t="shared" si="1"/>
        <v/>
      </c>
      <c r="I16" s="22" t="str">
        <f t="shared" si="2"/>
        <v/>
      </c>
      <c r="J16" s="22" t="str">
        <f t="shared" si="3"/>
        <v/>
      </c>
      <c r="K16" s="22" t="str">
        <f t="shared" si="4"/>
        <v/>
      </c>
      <c r="L16" s="22" t="str">
        <f t="shared" si="5"/>
        <v/>
      </c>
      <c r="M16" s="22" t="str">
        <f t="shared" si="6"/>
        <v/>
      </c>
      <c r="N16" s="22" t="str">
        <f t="shared" si="7"/>
        <v/>
      </c>
      <c r="O16" s="22" t="str">
        <f t="shared" si="8"/>
        <v/>
      </c>
      <c r="P16" s="37"/>
      <c r="Q16" s="56"/>
      <c r="R16" s="57" t="str">
        <f t="shared" si="9"/>
        <v/>
      </c>
      <c r="S16" s="58"/>
      <c r="T16" s="59"/>
      <c r="U16" s="60"/>
      <c r="V16" s="61"/>
      <c r="W16" s="20"/>
      <c r="X16" s="20"/>
      <c r="Y16" s="74"/>
      <c r="Z16" s="75" t="str">
        <f t="shared" si="38"/>
        <v/>
      </c>
      <c r="AA16" s="76" t="str">
        <f t="shared" si="39"/>
        <v/>
      </c>
      <c r="AB16" s="80"/>
      <c r="AC16" s="79"/>
      <c r="AD16" s="79"/>
      <c r="AE16" s="79"/>
      <c r="AF16" s="79"/>
      <c r="AG16" s="79"/>
      <c r="AH16" s="79"/>
      <c r="AI16" s="79"/>
      <c r="AJ16" s="86"/>
      <c r="AK16" s="59" t="str">
        <f t="shared" si="12"/>
        <v/>
      </c>
      <c r="AL16" s="77">
        <f t="shared" si="13"/>
        <v>0</v>
      </c>
      <c r="AM16" s="77">
        <f t="shared" si="14"/>
        <v>0</v>
      </c>
      <c r="AN16" s="77">
        <f t="shared" si="15"/>
        <v>0</v>
      </c>
      <c r="AO16" s="77">
        <f t="shared" si="16"/>
        <v>0</v>
      </c>
      <c r="AP16" s="77">
        <f t="shared" si="17"/>
        <v>0</v>
      </c>
      <c r="AQ16" s="77">
        <f t="shared" si="18"/>
        <v>0</v>
      </c>
      <c r="AR16" s="77">
        <f t="shared" si="19"/>
        <v>0</v>
      </c>
      <c r="AS16" s="77">
        <f t="shared" si="20"/>
        <v>0</v>
      </c>
      <c r="AT16" s="77">
        <f t="shared" si="21"/>
        <v>0</v>
      </c>
      <c r="AU16" s="77">
        <f t="shared" si="22"/>
        <v>0</v>
      </c>
      <c r="AV16" s="77">
        <f t="shared" si="23"/>
        <v>0</v>
      </c>
      <c r="AW16" s="77">
        <f t="shared" si="24"/>
        <v>0</v>
      </c>
      <c r="AX16" s="77">
        <f t="shared" si="25"/>
        <v>0</v>
      </c>
      <c r="AY16" s="77">
        <f t="shared" si="26"/>
        <v>0</v>
      </c>
    </row>
    <row r="17" s="1" customFormat="1" ht="24" customHeight="1" spans="1:51">
      <c r="A17" s="16" t="str">
        <f t="shared" si="27"/>
        <v/>
      </c>
      <c r="B17" s="24" t="str">
        <f t="shared" si="33"/>
        <v/>
      </c>
      <c r="C17" s="25" t="str">
        <f t="shared" si="34"/>
        <v/>
      </c>
      <c r="D17" s="26" t="str">
        <f t="shared" si="35"/>
        <v/>
      </c>
      <c r="E17" s="27" t="str">
        <f t="shared" si="36"/>
        <v/>
      </c>
      <c r="F17" s="21" t="str">
        <f t="shared" si="37"/>
        <v/>
      </c>
      <c r="G17" s="22" t="str">
        <f t="shared" si="0"/>
        <v/>
      </c>
      <c r="H17" s="22" t="str">
        <f t="shared" si="1"/>
        <v/>
      </c>
      <c r="I17" s="22" t="str">
        <f t="shared" si="2"/>
        <v/>
      </c>
      <c r="J17" s="22" t="str">
        <f t="shared" si="3"/>
        <v/>
      </c>
      <c r="K17" s="22" t="str">
        <f t="shared" si="4"/>
        <v/>
      </c>
      <c r="L17" s="22" t="str">
        <f t="shared" si="5"/>
        <v/>
      </c>
      <c r="M17" s="22" t="str">
        <f t="shared" si="6"/>
        <v/>
      </c>
      <c r="N17" s="22" t="str">
        <f t="shared" si="7"/>
        <v/>
      </c>
      <c r="O17" s="22" t="str">
        <f t="shared" si="8"/>
        <v/>
      </c>
      <c r="P17" s="37"/>
      <c r="Q17" s="56"/>
      <c r="R17" s="57" t="str">
        <f t="shared" si="9"/>
        <v/>
      </c>
      <c r="S17" s="58"/>
      <c r="T17" s="59"/>
      <c r="U17" s="60"/>
      <c r="V17" s="61"/>
      <c r="W17" s="20"/>
      <c r="X17" s="20"/>
      <c r="Y17" s="74"/>
      <c r="Z17" s="75" t="str">
        <f t="shared" si="38"/>
        <v/>
      </c>
      <c r="AA17" s="76" t="str">
        <f t="shared" si="39"/>
        <v/>
      </c>
      <c r="AB17" s="80"/>
      <c r="AC17" s="79"/>
      <c r="AD17" s="79"/>
      <c r="AE17" s="79"/>
      <c r="AF17" s="79"/>
      <c r="AG17" s="79"/>
      <c r="AH17" s="79"/>
      <c r="AI17" s="79"/>
      <c r="AJ17" s="86"/>
      <c r="AK17" s="59" t="str">
        <f t="shared" si="12"/>
        <v/>
      </c>
      <c r="AL17" s="77">
        <f t="shared" si="13"/>
        <v>0</v>
      </c>
      <c r="AM17" s="77">
        <f t="shared" si="14"/>
        <v>0</v>
      </c>
      <c r="AN17" s="77">
        <f t="shared" si="15"/>
        <v>0</v>
      </c>
      <c r="AO17" s="77">
        <f t="shared" si="16"/>
        <v>0</v>
      </c>
      <c r="AP17" s="77">
        <f t="shared" si="17"/>
        <v>0</v>
      </c>
      <c r="AQ17" s="77">
        <f t="shared" si="18"/>
        <v>0</v>
      </c>
      <c r="AR17" s="77">
        <f t="shared" si="19"/>
        <v>0</v>
      </c>
      <c r="AS17" s="77">
        <f t="shared" si="20"/>
        <v>0</v>
      </c>
      <c r="AT17" s="77">
        <f t="shared" si="21"/>
        <v>0</v>
      </c>
      <c r="AU17" s="77">
        <f t="shared" si="22"/>
        <v>0</v>
      </c>
      <c r="AV17" s="77">
        <f t="shared" si="23"/>
        <v>0</v>
      </c>
      <c r="AW17" s="77">
        <f t="shared" si="24"/>
        <v>0</v>
      </c>
      <c r="AX17" s="77">
        <f t="shared" si="25"/>
        <v>0</v>
      </c>
      <c r="AY17" s="77">
        <f t="shared" si="26"/>
        <v>0</v>
      </c>
    </row>
    <row r="18" s="1" customFormat="1" ht="24" customHeight="1" spans="1:51">
      <c r="A18" s="16" t="str">
        <f t="shared" si="27"/>
        <v/>
      </c>
      <c r="B18" s="24" t="str">
        <f t="shared" si="33"/>
        <v/>
      </c>
      <c r="C18" s="25" t="str">
        <f t="shared" si="34"/>
        <v/>
      </c>
      <c r="D18" s="26" t="str">
        <f t="shared" si="35"/>
        <v/>
      </c>
      <c r="E18" s="27" t="str">
        <f t="shared" si="36"/>
        <v/>
      </c>
      <c r="F18" s="21" t="str">
        <f t="shared" si="37"/>
        <v/>
      </c>
      <c r="G18" s="22" t="str">
        <f t="shared" si="0"/>
        <v/>
      </c>
      <c r="H18" s="22" t="str">
        <f t="shared" si="1"/>
        <v/>
      </c>
      <c r="I18" s="22" t="str">
        <f t="shared" si="2"/>
        <v/>
      </c>
      <c r="J18" s="22" t="str">
        <f t="shared" si="3"/>
        <v/>
      </c>
      <c r="K18" s="22" t="str">
        <f t="shared" si="4"/>
        <v/>
      </c>
      <c r="L18" s="22" t="str">
        <f t="shared" si="5"/>
        <v/>
      </c>
      <c r="M18" s="22" t="str">
        <f t="shared" si="6"/>
        <v/>
      </c>
      <c r="N18" s="22" t="str">
        <f t="shared" si="7"/>
        <v/>
      </c>
      <c r="O18" s="22" t="str">
        <f t="shared" si="8"/>
        <v/>
      </c>
      <c r="P18" s="37"/>
      <c r="Q18" s="56"/>
      <c r="R18" s="57" t="str">
        <f t="shared" si="9"/>
        <v/>
      </c>
      <c r="S18" s="58"/>
      <c r="T18" s="59"/>
      <c r="U18" s="60"/>
      <c r="V18" s="61"/>
      <c r="W18" s="20"/>
      <c r="X18" s="20"/>
      <c r="Y18" s="74"/>
      <c r="Z18" s="75" t="str">
        <f t="shared" si="38"/>
        <v/>
      </c>
      <c r="AA18" s="76" t="str">
        <f t="shared" si="39"/>
        <v/>
      </c>
      <c r="AB18" s="80"/>
      <c r="AC18" s="79"/>
      <c r="AD18" s="79"/>
      <c r="AE18" s="79"/>
      <c r="AF18" s="79"/>
      <c r="AG18" s="79"/>
      <c r="AH18" s="79"/>
      <c r="AI18" s="79"/>
      <c r="AJ18" s="86"/>
      <c r="AK18" s="59" t="str">
        <f t="shared" si="12"/>
        <v/>
      </c>
      <c r="AL18" s="77">
        <f t="shared" si="13"/>
        <v>0</v>
      </c>
      <c r="AM18" s="77">
        <f t="shared" si="14"/>
        <v>0</v>
      </c>
      <c r="AN18" s="77">
        <f t="shared" si="15"/>
        <v>0</v>
      </c>
      <c r="AO18" s="77">
        <f t="shared" si="16"/>
        <v>0</v>
      </c>
      <c r="AP18" s="77">
        <f t="shared" si="17"/>
        <v>0</v>
      </c>
      <c r="AQ18" s="77">
        <f t="shared" si="18"/>
        <v>0</v>
      </c>
      <c r="AR18" s="77">
        <f t="shared" si="19"/>
        <v>0</v>
      </c>
      <c r="AS18" s="77">
        <f t="shared" si="20"/>
        <v>0</v>
      </c>
      <c r="AT18" s="77">
        <f t="shared" si="21"/>
        <v>0</v>
      </c>
      <c r="AU18" s="77">
        <f t="shared" si="22"/>
        <v>0</v>
      </c>
      <c r="AV18" s="77">
        <f t="shared" si="23"/>
        <v>0</v>
      </c>
      <c r="AW18" s="77">
        <f t="shared" si="24"/>
        <v>0</v>
      </c>
      <c r="AX18" s="77">
        <f t="shared" si="25"/>
        <v>0</v>
      </c>
      <c r="AY18" s="77">
        <f t="shared" si="26"/>
        <v>0</v>
      </c>
    </row>
    <row r="19" s="1" customFormat="1" ht="24" customHeight="1" spans="1:51">
      <c r="A19" s="16" t="str">
        <f t="shared" si="27"/>
        <v/>
      </c>
      <c r="B19" s="24" t="str">
        <f t="shared" si="33"/>
        <v/>
      </c>
      <c r="C19" s="25" t="str">
        <f t="shared" si="34"/>
        <v/>
      </c>
      <c r="D19" s="26" t="str">
        <f t="shared" si="35"/>
        <v/>
      </c>
      <c r="E19" s="27" t="str">
        <f t="shared" si="36"/>
        <v/>
      </c>
      <c r="F19" s="21" t="str">
        <f t="shared" si="37"/>
        <v/>
      </c>
      <c r="G19" s="22" t="str">
        <f t="shared" si="0"/>
        <v/>
      </c>
      <c r="H19" s="22" t="str">
        <f t="shared" si="1"/>
        <v/>
      </c>
      <c r="I19" s="22" t="str">
        <f t="shared" si="2"/>
        <v/>
      </c>
      <c r="J19" s="22" t="str">
        <f t="shared" si="3"/>
        <v/>
      </c>
      <c r="K19" s="22" t="str">
        <f t="shared" si="4"/>
        <v/>
      </c>
      <c r="L19" s="22" t="str">
        <f t="shared" si="5"/>
        <v/>
      </c>
      <c r="M19" s="22" t="str">
        <f t="shared" si="6"/>
        <v/>
      </c>
      <c r="N19" s="22" t="str">
        <f t="shared" si="7"/>
        <v/>
      </c>
      <c r="O19" s="22" t="str">
        <f t="shared" si="8"/>
        <v/>
      </c>
      <c r="P19" s="37"/>
      <c r="Q19" s="56"/>
      <c r="R19" s="57" t="str">
        <f t="shared" si="9"/>
        <v/>
      </c>
      <c r="S19" s="58"/>
      <c r="T19" s="59"/>
      <c r="U19" s="60"/>
      <c r="V19" s="61"/>
      <c r="W19" s="20"/>
      <c r="X19" s="20"/>
      <c r="Y19" s="74"/>
      <c r="Z19" s="75" t="str">
        <f t="shared" si="38"/>
        <v/>
      </c>
      <c r="AA19" s="76" t="str">
        <f t="shared" si="39"/>
        <v/>
      </c>
      <c r="AB19" s="80"/>
      <c r="AC19" s="79"/>
      <c r="AD19" s="79"/>
      <c r="AE19" s="79"/>
      <c r="AF19" s="79"/>
      <c r="AG19" s="79"/>
      <c r="AH19" s="79"/>
      <c r="AI19" s="79"/>
      <c r="AJ19" s="86"/>
      <c r="AK19" s="59" t="str">
        <f t="shared" si="12"/>
        <v/>
      </c>
      <c r="AL19" s="77">
        <f t="shared" si="13"/>
        <v>0</v>
      </c>
      <c r="AM19" s="77">
        <f t="shared" si="14"/>
        <v>0</v>
      </c>
      <c r="AN19" s="77">
        <f t="shared" si="15"/>
        <v>0</v>
      </c>
      <c r="AO19" s="77">
        <f t="shared" si="16"/>
        <v>0</v>
      </c>
      <c r="AP19" s="77">
        <f t="shared" si="17"/>
        <v>0</v>
      </c>
      <c r="AQ19" s="77">
        <f t="shared" si="18"/>
        <v>0</v>
      </c>
      <c r="AR19" s="77">
        <f t="shared" si="19"/>
        <v>0</v>
      </c>
      <c r="AS19" s="77">
        <f t="shared" si="20"/>
        <v>0</v>
      </c>
      <c r="AT19" s="77">
        <f t="shared" si="21"/>
        <v>0</v>
      </c>
      <c r="AU19" s="77">
        <f t="shared" si="22"/>
        <v>0</v>
      </c>
      <c r="AV19" s="77">
        <f t="shared" si="23"/>
        <v>0</v>
      </c>
      <c r="AW19" s="77">
        <f t="shared" si="24"/>
        <v>0</v>
      </c>
      <c r="AX19" s="77">
        <f t="shared" si="25"/>
        <v>0</v>
      </c>
      <c r="AY19" s="77">
        <f t="shared" si="26"/>
        <v>0</v>
      </c>
    </row>
    <row r="20" s="1" customFormat="1" ht="24" customHeight="1" spans="1:51">
      <c r="A20" s="16" t="str">
        <f t="shared" si="27"/>
        <v/>
      </c>
      <c r="B20" s="24" t="str">
        <f t="shared" si="33"/>
        <v/>
      </c>
      <c r="C20" s="25" t="str">
        <f t="shared" si="34"/>
        <v/>
      </c>
      <c r="D20" s="26" t="str">
        <f t="shared" si="35"/>
        <v/>
      </c>
      <c r="E20" s="27" t="str">
        <f t="shared" si="36"/>
        <v/>
      </c>
      <c r="F20" s="21" t="str">
        <f t="shared" si="37"/>
        <v/>
      </c>
      <c r="G20" s="22" t="str">
        <f t="shared" si="0"/>
        <v/>
      </c>
      <c r="H20" s="22" t="str">
        <f t="shared" si="1"/>
        <v/>
      </c>
      <c r="I20" s="22" t="str">
        <f t="shared" si="2"/>
        <v/>
      </c>
      <c r="J20" s="22" t="str">
        <f t="shared" si="3"/>
        <v/>
      </c>
      <c r="K20" s="22" t="str">
        <f t="shared" si="4"/>
        <v/>
      </c>
      <c r="L20" s="22" t="str">
        <f t="shared" si="5"/>
        <v/>
      </c>
      <c r="M20" s="22" t="str">
        <f t="shared" si="6"/>
        <v/>
      </c>
      <c r="N20" s="22" t="str">
        <f t="shared" si="7"/>
        <v/>
      </c>
      <c r="O20" s="22" t="str">
        <f t="shared" si="8"/>
        <v/>
      </c>
      <c r="P20" s="37"/>
      <c r="Q20" s="56"/>
      <c r="R20" s="57" t="str">
        <f t="shared" si="9"/>
        <v/>
      </c>
      <c r="S20" s="58"/>
      <c r="T20" s="59"/>
      <c r="U20" s="60"/>
      <c r="V20" s="61"/>
      <c r="W20" s="20"/>
      <c r="X20" s="20"/>
      <c r="Y20" s="74"/>
      <c r="Z20" s="75" t="str">
        <f t="shared" si="38"/>
        <v/>
      </c>
      <c r="AA20" s="76" t="str">
        <f t="shared" si="39"/>
        <v/>
      </c>
      <c r="AB20" s="69"/>
      <c r="AK20" s="59" t="str">
        <f t="shared" si="12"/>
        <v/>
      </c>
      <c r="AL20" s="77">
        <f t="shared" si="13"/>
        <v>0</v>
      </c>
      <c r="AM20" s="77">
        <f t="shared" si="14"/>
        <v>0</v>
      </c>
      <c r="AN20" s="77">
        <f t="shared" si="15"/>
        <v>0</v>
      </c>
      <c r="AO20" s="77">
        <f t="shared" si="16"/>
        <v>0</v>
      </c>
      <c r="AP20" s="77">
        <f t="shared" si="17"/>
        <v>0</v>
      </c>
      <c r="AQ20" s="77">
        <f t="shared" si="18"/>
        <v>0</v>
      </c>
      <c r="AR20" s="77">
        <f t="shared" si="19"/>
        <v>0</v>
      </c>
      <c r="AS20" s="77">
        <f t="shared" si="20"/>
        <v>0</v>
      </c>
      <c r="AT20" s="77">
        <f t="shared" si="21"/>
        <v>0</v>
      </c>
      <c r="AU20" s="77">
        <f t="shared" si="22"/>
        <v>0</v>
      </c>
      <c r="AV20" s="77">
        <f t="shared" si="23"/>
        <v>0</v>
      </c>
      <c r="AW20" s="77">
        <f t="shared" si="24"/>
        <v>0</v>
      </c>
      <c r="AX20" s="77">
        <f t="shared" si="25"/>
        <v>0</v>
      </c>
      <c r="AY20" s="77">
        <f t="shared" si="26"/>
        <v>0</v>
      </c>
    </row>
    <row r="21" s="1" customFormat="1" ht="24" customHeight="1" spans="1:51">
      <c r="A21" s="16" t="str">
        <f t="shared" si="27"/>
        <v/>
      </c>
      <c r="B21" s="24" t="str">
        <f t="shared" si="33"/>
        <v/>
      </c>
      <c r="C21" s="25" t="str">
        <f t="shared" si="34"/>
        <v/>
      </c>
      <c r="D21" s="26" t="str">
        <f t="shared" si="35"/>
        <v/>
      </c>
      <c r="E21" s="27" t="str">
        <f t="shared" si="36"/>
        <v/>
      </c>
      <c r="F21" s="21" t="str">
        <f t="shared" si="37"/>
        <v/>
      </c>
      <c r="G21" s="22" t="str">
        <f t="shared" si="0"/>
        <v/>
      </c>
      <c r="H21" s="22" t="str">
        <f t="shared" si="1"/>
        <v/>
      </c>
      <c r="I21" s="22" t="str">
        <f t="shared" si="2"/>
        <v/>
      </c>
      <c r="J21" s="22" t="str">
        <f t="shared" si="3"/>
        <v/>
      </c>
      <c r="K21" s="22" t="str">
        <f t="shared" si="4"/>
        <v/>
      </c>
      <c r="L21" s="22" t="str">
        <f t="shared" si="5"/>
        <v/>
      </c>
      <c r="M21" s="22" t="str">
        <f t="shared" si="6"/>
        <v/>
      </c>
      <c r="N21" s="22" t="str">
        <f t="shared" si="7"/>
        <v/>
      </c>
      <c r="O21" s="22" t="str">
        <f t="shared" si="8"/>
        <v/>
      </c>
      <c r="P21" s="37"/>
      <c r="Q21" s="56"/>
      <c r="R21" s="57" t="str">
        <f t="shared" si="9"/>
        <v/>
      </c>
      <c r="S21" s="58"/>
      <c r="T21" s="59"/>
      <c r="U21" s="60"/>
      <c r="V21" s="61"/>
      <c r="W21" s="20"/>
      <c r="X21" s="20"/>
      <c r="Y21" s="74"/>
      <c r="Z21" s="75" t="str">
        <f t="shared" si="38"/>
        <v/>
      </c>
      <c r="AA21" s="76" t="str">
        <f t="shared" si="39"/>
        <v/>
      </c>
      <c r="AB21" s="69"/>
      <c r="AK21" s="59" t="str">
        <f t="shared" si="12"/>
        <v/>
      </c>
      <c r="AL21" s="77">
        <f t="shared" si="13"/>
        <v>0</v>
      </c>
      <c r="AM21" s="77">
        <f t="shared" si="14"/>
        <v>0</v>
      </c>
      <c r="AN21" s="77">
        <f t="shared" si="15"/>
        <v>0</v>
      </c>
      <c r="AO21" s="77">
        <f t="shared" si="16"/>
        <v>0</v>
      </c>
      <c r="AP21" s="77">
        <f t="shared" si="17"/>
        <v>0</v>
      </c>
      <c r="AQ21" s="77">
        <f t="shared" si="18"/>
        <v>0</v>
      </c>
      <c r="AR21" s="77">
        <f t="shared" si="19"/>
        <v>0</v>
      </c>
      <c r="AS21" s="77">
        <f t="shared" si="20"/>
        <v>0</v>
      </c>
      <c r="AT21" s="77">
        <f t="shared" si="21"/>
        <v>0</v>
      </c>
      <c r="AU21" s="77">
        <f t="shared" si="22"/>
        <v>0</v>
      </c>
      <c r="AV21" s="77">
        <f t="shared" si="23"/>
        <v>0</v>
      </c>
      <c r="AW21" s="77">
        <f t="shared" si="24"/>
        <v>0</v>
      </c>
      <c r="AX21" s="77">
        <f t="shared" si="25"/>
        <v>0</v>
      </c>
      <c r="AY21" s="77">
        <f t="shared" si="26"/>
        <v>0</v>
      </c>
    </row>
    <row r="22" s="1" customFormat="1" ht="24" customHeight="1" spans="1:51">
      <c r="A22" s="16" t="str">
        <f t="shared" si="27"/>
        <v/>
      </c>
      <c r="B22" s="24" t="str">
        <f t="shared" si="33"/>
        <v/>
      </c>
      <c r="C22" s="25" t="str">
        <f t="shared" si="34"/>
        <v/>
      </c>
      <c r="D22" s="26" t="str">
        <f t="shared" si="35"/>
        <v/>
      </c>
      <c r="E22" s="27" t="str">
        <f t="shared" si="36"/>
        <v/>
      </c>
      <c r="F22" s="21" t="str">
        <f t="shared" si="37"/>
        <v/>
      </c>
      <c r="G22" s="22" t="str">
        <f t="shared" si="0"/>
        <v/>
      </c>
      <c r="H22" s="22" t="str">
        <f t="shared" si="1"/>
        <v/>
      </c>
      <c r="I22" s="22" t="str">
        <f t="shared" si="2"/>
        <v/>
      </c>
      <c r="J22" s="22" t="str">
        <f t="shared" si="3"/>
        <v/>
      </c>
      <c r="K22" s="22" t="str">
        <f t="shared" si="4"/>
        <v/>
      </c>
      <c r="L22" s="22" t="str">
        <f t="shared" si="5"/>
        <v/>
      </c>
      <c r="M22" s="22" t="str">
        <f t="shared" si="6"/>
        <v/>
      </c>
      <c r="N22" s="22" t="str">
        <f t="shared" si="7"/>
        <v/>
      </c>
      <c r="O22" s="22" t="str">
        <f t="shared" si="8"/>
        <v/>
      </c>
      <c r="P22" s="37"/>
      <c r="Q22" s="56"/>
      <c r="R22" s="57" t="str">
        <f t="shared" si="9"/>
        <v/>
      </c>
      <c r="S22" s="58"/>
      <c r="T22" s="59"/>
      <c r="U22" s="60"/>
      <c r="V22" s="61"/>
      <c r="W22" s="20"/>
      <c r="X22" s="20"/>
      <c r="Y22" s="74"/>
      <c r="Z22" s="75" t="str">
        <f t="shared" si="38"/>
        <v/>
      </c>
      <c r="AA22" s="76" t="str">
        <f t="shared" si="39"/>
        <v/>
      </c>
      <c r="AB22" s="69"/>
      <c r="AK22" s="59" t="str">
        <f t="shared" si="12"/>
        <v/>
      </c>
      <c r="AL22" s="77">
        <f t="shared" si="13"/>
        <v>0</v>
      </c>
      <c r="AM22" s="77">
        <f t="shared" si="14"/>
        <v>0</v>
      </c>
      <c r="AN22" s="77">
        <f t="shared" si="15"/>
        <v>0</v>
      </c>
      <c r="AO22" s="77">
        <f t="shared" si="16"/>
        <v>0</v>
      </c>
      <c r="AP22" s="77">
        <f t="shared" si="17"/>
        <v>0</v>
      </c>
      <c r="AQ22" s="77">
        <f t="shared" si="18"/>
        <v>0</v>
      </c>
      <c r="AR22" s="77">
        <f t="shared" si="19"/>
        <v>0</v>
      </c>
      <c r="AS22" s="77">
        <f t="shared" si="20"/>
        <v>0</v>
      </c>
      <c r="AT22" s="77">
        <f t="shared" si="21"/>
        <v>0</v>
      </c>
      <c r="AU22" s="77">
        <f t="shared" si="22"/>
        <v>0</v>
      </c>
      <c r="AV22" s="77">
        <f t="shared" si="23"/>
        <v>0</v>
      </c>
      <c r="AW22" s="77">
        <f t="shared" si="24"/>
        <v>0</v>
      </c>
      <c r="AX22" s="77">
        <f t="shared" si="25"/>
        <v>0</v>
      </c>
      <c r="AY22" s="77">
        <f t="shared" si="26"/>
        <v>0</v>
      </c>
    </row>
    <row r="23" s="1" customFormat="1" ht="24" customHeight="1" spans="1:51">
      <c r="A23" s="16" t="str">
        <f t="shared" si="27"/>
        <v/>
      </c>
      <c r="B23" s="24" t="str">
        <f t="shared" si="33"/>
        <v/>
      </c>
      <c r="C23" s="25" t="str">
        <f t="shared" si="34"/>
        <v/>
      </c>
      <c r="D23" s="26" t="str">
        <f t="shared" si="35"/>
        <v/>
      </c>
      <c r="E23" s="27" t="str">
        <f t="shared" si="36"/>
        <v/>
      </c>
      <c r="F23" s="21" t="str">
        <f t="shared" si="37"/>
        <v/>
      </c>
      <c r="G23" s="22" t="str">
        <f t="shared" si="0"/>
        <v/>
      </c>
      <c r="H23" s="22" t="str">
        <f t="shared" si="1"/>
        <v/>
      </c>
      <c r="I23" s="22" t="str">
        <f t="shared" si="2"/>
        <v/>
      </c>
      <c r="J23" s="22" t="str">
        <f t="shared" si="3"/>
        <v/>
      </c>
      <c r="K23" s="22" t="str">
        <f t="shared" si="4"/>
        <v/>
      </c>
      <c r="L23" s="22" t="str">
        <f t="shared" si="5"/>
        <v/>
      </c>
      <c r="M23" s="22" t="str">
        <f t="shared" si="6"/>
        <v/>
      </c>
      <c r="N23" s="22" t="str">
        <f t="shared" si="7"/>
        <v/>
      </c>
      <c r="O23" s="22" t="str">
        <f t="shared" si="8"/>
        <v/>
      </c>
      <c r="P23" s="37"/>
      <c r="Q23" s="56"/>
      <c r="R23" s="57" t="str">
        <f t="shared" si="9"/>
        <v/>
      </c>
      <c r="S23" s="58"/>
      <c r="T23" s="59"/>
      <c r="U23" s="60"/>
      <c r="V23" s="61"/>
      <c r="W23" s="20"/>
      <c r="X23" s="20"/>
      <c r="Y23" s="74"/>
      <c r="Z23" s="75" t="str">
        <f t="shared" si="38"/>
        <v/>
      </c>
      <c r="AA23" s="76" t="str">
        <f t="shared" si="39"/>
        <v/>
      </c>
      <c r="AB23" s="69"/>
      <c r="AK23" s="59" t="str">
        <f t="shared" si="12"/>
        <v/>
      </c>
      <c r="AL23" s="77">
        <f t="shared" si="13"/>
        <v>0</v>
      </c>
      <c r="AM23" s="77">
        <f t="shared" si="14"/>
        <v>0</v>
      </c>
      <c r="AN23" s="77">
        <f t="shared" si="15"/>
        <v>0</v>
      </c>
      <c r="AO23" s="77">
        <f t="shared" si="16"/>
        <v>0</v>
      </c>
      <c r="AP23" s="77">
        <f t="shared" si="17"/>
        <v>0</v>
      </c>
      <c r="AQ23" s="77">
        <f t="shared" si="18"/>
        <v>0</v>
      </c>
      <c r="AR23" s="77">
        <f t="shared" si="19"/>
        <v>0</v>
      </c>
      <c r="AS23" s="77">
        <f t="shared" si="20"/>
        <v>0</v>
      </c>
      <c r="AT23" s="77">
        <f t="shared" si="21"/>
        <v>0</v>
      </c>
      <c r="AU23" s="77">
        <f t="shared" si="22"/>
        <v>0</v>
      </c>
      <c r="AV23" s="77">
        <f t="shared" si="23"/>
        <v>0</v>
      </c>
      <c r="AW23" s="77">
        <f t="shared" si="24"/>
        <v>0</v>
      </c>
      <c r="AX23" s="77">
        <f t="shared" si="25"/>
        <v>0</v>
      </c>
      <c r="AY23" s="77">
        <f t="shared" si="26"/>
        <v>0</v>
      </c>
    </row>
    <row r="24" s="1" customFormat="1" ht="24" customHeight="1" spans="1:51">
      <c r="A24" s="16" t="str">
        <f t="shared" si="27"/>
        <v/>
      </c>
      <c r="B24" s="24" t="str">
        <f t="shared" si="33"/>
        <v/>
      </c>
      <c r="C24" s="25" t="str">
        <f t="shared" si="34"/>
        <v/>
      </c>
      <c r="D24" s="26" t="str">
        <f t="shared" si="35"/>
        <v/>
      </c>
      <c r="E24" s="27" t="str">
        <f t="shared" si="36"/>
        <v/>
      </c>
      <c r="F24" s="21" t="str">
        <f t="shared" si="37"/>
        <v/>
      </c>
      <c r="G24" s="22" t="str">
        <f t="shared" si="0"/>
        <v/>
      </c>
      <c r="H24" s="22" t="str">
        <f t="shared" si="1"/>
        <v/>
      </c>
      <c r="I24" s="22" t="str">
        <f t="shared" si="2"/>
        <v/>
      </c>
      <c r="J24" s="22" t="str">
        <f t="shared" si="3"/>
        <v/>
      </c>
      <c r="K24" s="22" t="str">
        <f t="shared" si="4"/>
        <v/>
      </c>
      <c r="L24" s="22" t="str">
        <f t="shared" si="5"/>
        <v/>
      </c>
      <c r="M24" s="22" t="str">
        <f t="shared" si="6"/>
        <v/>
      </c>
      <c r="N24" s="22" t="str">
        <f t="shared" si="7"/>
        <v/>
      </c>
      <c r="O24" s="22" t="str">
        <f t="shared" si="8"/>
        <v/>
      </c>
      <c r="P24" s="37"/>
      <c r="Q24" s="56"/>
      <c r="R24" s="57" t="str">
        <f t="shared" si="9"/>
        <v/>
      </c>
      <c r="S24" s="58"/>
      <c r="T24" s="59"/>
      <c r="U24" s="60"/>
      <c r="V24" s="61"/>
      <c r="W24" s="20"/>
      <c r="X24" s="20"/>
      <c r="Y24" s="74"/>
      <c r="Z24" s="75" t="str">
        <f t="shared" si="38"/>
        <v/>
      </c>
      <c r="AA24" s="76" t="str">
        <f t="shared" si="39"/>
        <v/>
      </c>
      <c r="AB24" s="69"/>
      <c r="AK24" s="59" t="str">
        <f t="shared" si="12"/>
        <v/>
      </c>
      <c r="AL24" s="77">
        <f t="shared" si="13"/>
        <v>0</v>
      </c>
      <c r="AM24" s="77">
        <f t="shared" si="14"/>
        <v>0</v>
      </c>
      <c r="AN24" s="77">
        <f t="shared" si="15"/>
        <v>0</v>
      </c>
      <c r="AO24" s="77">
        <f t="shared" si="16"/>
        <v>0</v>
      </c>
      <c r="AP24" s="77">
        <f t="shared" si="17"/>
        <v>0</v>
      </c>
      <c r="AQ24" s="77">
        <f t="shared" si="18"/>
        <v>0</v>
      </c>
      <c r="AR24" s="77">
        <f t="shared" si="19"/>
        <v>0</v>
      </c>
      <c r="AS24" s="77">
        <f t="shared" si="20"/>
        <v>0</v>
      </c>
      <c r="AT24" s="77">
        <f t="shared" si="21"/>
        <v>0</v>
      </c>
      <c r="AU24" s="77">
        <f t="shared" si="22"/>
        <v>0</v>
      </c>
      <c r="AV24" s="77">
        <f t="shared" si="23"/>
        <v>0</v>
      </c>
      <c r="AW24" s="77">
        <f t="shared" si="24"/>
        <v>0</v>
      </c>
      <c r="AX24" s="77">
        <f t="shared" si="25"/>
        <v>0</v>
      </c>
      <c r="AY24" s="77">
        <f t="shared" si="26"/>
        <v>0</v>
      </c>
    </row>
    <row r="25" s="1" customFormat="1" ht="24" customHeight="1" spans="1:51">
      <c r="A25" s="16" t="str">
        <f t="shared" si="27"/>
        <v/>
      </c>
      <c r="B25" s="24" t="str">
        <f t="shared" si="33"/>
        <v/>
      </c>
      <c r="C25" s="25" t="str">
        <f t="shared" si="34"/>
        <v/>
      </c>
      <c r="D25" s="26" t="str">
        <f t="shared" si="35"/>
        <v/>
      </c>
      <c r="E25" s="27" t="str">
        <f t="shared" si="36"/>
        <v/>
      </c>
      <c r="F25" s="21" t="str">
        <f t="shared" si="37"/>
        <v/>
      </c>
      <c r="G25" s="22" t="str">
        <f t="shared" si="0"/>
        <v/>
      </c>
      <c r="H25" s="22" t="str">
        <f t="shared" si="1"/>
        <v/>
      </c>
      <c r="I25" s="22" t="str">
        <f t="shared" si="2"/>
        <v/>
      </c>
      <c r="J25" s="22" t="str">
        <f t="shared" si="3"/>
        <v/>
      </c>
      <c r="K25" s="22" t="str">
        <f t="shared" si="4"/>
        <v/>
      </c>
      <c r="L25" s="22" t="str">
        <f t="shared" si="5"/>
        <v/>
      </c>
      <c r="M25" s="22" t="str">
        <f t="shared" si="6"/>
        <v/>
      </c>
      <c r="N25" s="22" t="str">
        <f t="shared" si="7"/>
        <v/>
      </c>
      <c r="O25" s="22" t="str">
        <f t="shared" si="8"/>
        <v/>
      </c>
      <c r="P25" s="37"/>
      <c r="Q25" s="56"/>
      <c r="R25" s="57" t="str">
        <f t="shared" si="9"/>
        <v/>
      </c>
      <c r="S25" s="58"/>
      <c r="T25" s="59"/>
      <c r="U25" s="60"/>
      <c r="V25" s="61"/>
      <c r="W25" s="20"/>
      <c r="X25" s="20"/>
      <c r="Y25" s="74"/>
      <c r="Z25" s="75" t="str">
        <f t="shared" si="38"/>
        <v/>
      </c>
      <c r="AA25" s="76" t="str">
        <f t="shared" si="39"/>
        <v/>
      </c>
      <c r="AB25" s="69"/>
      <c r="AK25" s="59" t="str">
        <f t="shared" si="12"/>
        <v/>
      </c>
      <c r="AL25" s="77">
        <f t="shared" si="13"/>
        <v>0</v>
      </c>
      <c r="AM25" s="77">
        <f t="shared" si="14"/>
        <v>0</v>
      </c>
      <c r="AN25" s="77">
        <f t="shared" si="15"/>
        <v>0</v>
      </c>
      <c r="AO25" s="77">
        <f t="shared" si="16"/>
        <v>0</v>
      </c>
      <c r="AP25" s="77">
        <f t="shared" si="17"/>
        <v>0</v>
      </c>
      <c r="AQ25" s="77">
        <f t="shared" si="18"/>
        <v>0</v>
      </c>
      <c r="AR25" s="77">
        <f t="shared" si="19"/>
        <v>0</v>
      </c>
      <c r="AS25" s="77">
        <f t="shared" si="20"/>
        <v>0</v>
      </c>
      <c r="AT25" s="77">
        <f t="shared" si="21"/>
        <v>0</v>
      </c>
      <c r="AU25" s="77">
        <f t="shared" si="22"/>
        <v>0</v>
      </c>
      <c r="AV25" s="77">
        <f t="shared" si="23"/>
        <v>0</v>
      </c>
      <c r="AW25" s="77">
        <f t="shared" si="24"/>
        <v>0</v>
      </c>
      <c r="AX25" s="77">
        <f t="shared" si="25"/>
        <v>0</v>
      </c>
      <c r="AY25" s="77">
        <f t="shared" si="26"/>
        <v>0</v>
      </c>
    </row>
    <row r="26" s="1" customFormat="1" ht="24" customHeight="1" spans="1:51">
      <c r="A26" s="16" t="str">
        <f t="shared" si="27"/>
        <v/>
      </c>
      <c r="B26" s="24" t="str">
        <f t="shared" si="33"/>
        <v/>
      </c>
      <c r="C26" s="25" t="str">
        <f t="shared" si="34"/>
        <v/>
      </c>
      <c r="D26" s="26" t="str">
        <f t="shared" si="35"/>
        <v/>
      </c>
      <c r="E26" s="27" t="str">
        <f t="shared" si="36"/>
        <v/>
      </c>
      <c r="F26" s="21" t="str">
        <f t="shared" si="37"/>
        <v/>
      </c>
      <c r="G26" s="22" t="str">
        <f t="shared" si="0"/>
        <v/>
      </c>
      <c r="H26" s="22" t="str">
        <f t="shared" si="1"/>
        <v/>
      </c>
      <c r="I26" s="22" t="str">
        <f t="shared" si="2"/>
        <v/>
      </c>
      <c r="J26" s="22" t="str">
        <f t="shared" si="3"/>
        <v/>
      </c>
      <c r="K26" s="22" t="str">
        <f t="shared" si="4"/>
        <v/>
      </c>
      <c r="L26" s="22" t="str">
        <f t="shared" si="5"/>
        <v/>
      </c>
      <c r="M26" s="22" t="str">
        <f t="shared" si="6"/>
        <v/>
      </c>
      <c r="N26" s="22" t="str">
        <f t="shared" si="7"/>
        <v/>
      </c>
      <c r="O26" s="22" t="str">
        <f t="shared" si="8"/>
        <v/>
      </c>
      <c r="P26" s="37"/>
      <c r="Q26" s="56"/>
      <c r="R26" s="57" t="str">
        <f t="shared" si="9"/>
        <v/>
      </c>
      <c r="S26" s="58"/>
      <c r="T26" s="59"/>
      <c r="U26" s="60"/>
      <c r="V26" s="61"/>
      <c r="W26" s="20"/>
      <c r="X26" s="20"/>
      <c r="Y26" s="74"/>
      <c r="Z26" s="75" t="str">
        <f t="shared" si="38"/>
        <v/>
      </c>
      <c r="AA26" s="76" t="str">
        <f t="shared" si="39"/>
        <v/>
      </c>
      <c r="AB26" s="69"/>
      <c r="AK26" s="59" t="str">
        <f t="shared" si="12"/>
        <v/>
      </c>
      <c r="AL26" s="77">
        <f t="shared" si="13"/>
        <v>0</v>
      </c>
      <c r="AM26" s="77">
        <f t="shared" si="14"/>
        <v>0</v>
      </c>
      <c r="AN26" s="77">
        <f t="shared" si="15"/>
        <v>0</v>
      </c>
      <c r="AO26" s="77">
        <f t="shared" si="16"/>
        <v>0</v>
      </c>
      <c r="AP26" s="77">
        <f t="shared" si="17"/>
        <v>0</v>
      </c>
      <c r="AQ26" s="77">
        <f t="shared" si="18"/>
        <v>0</v>
      </c>
      <c r="AR26" s="77">
        <f t="shared" si="19"/>
        <v>0</v>
      </c>
      <c r="AS26" s="77">
        <f t="shared" si="20"/>
        <v>0</v>
      </c>
      <c r="AT26" s="77">
        <f t="shared" si="21"/>
        <v>0</v>
      </c>
      <c r="AU26" s="77">
        <f t="shared" si="22"/>
        <v>0</v>
      </c>
      <c r="AV26" s="77">
        <f t="shared" si="23"/>
        <v>0</v>
      </c>
      <c r="AW26" s="77">
        <f t="shared" si="24"/>
        <v>0</v>
      </c>
      <c r="AX26" s="77">
        <f t="shared" si="25"/>
        <v>0</v>
      </c>
      <c r="AY26" s="77">
        <f t="shared" si="26"/>
        <v>0</v>
      </c>
    </row>
    <row r="27" s="1" customFormat="1" ht="24" customHeight="1" spans="1:51">
      <c r="A27" s="16" t="str">
        <f t="shared" si="27"/>
        <v/>
      </c>
      <c r="B27" s="24" t="str">
        <f t="shared" si="33"/>
        <v/>
      </c>
      <c r="C27" s="25" t="str">
        <f t="shared" si="34"/>
        <v/>
      </c>
      <c r="D27" s="26" t="str">
        <f t="shared" si="35"/>
        <v/>
      </c>
      <c r="E27" s="27" t="str">
        <f t="shared" si="36"/>
        <v/>
      </c>
      <c r="F27" s="21" t="str">
        <f t="shared" si="37"/>
        <v/>
      </c>
      <c r="G27" s="22" t="str">
        <f t="shared" si="0"/>
        <v/>
      </c>
      <c r="H27" s="22" t="str">
        <f t="shared" si="1"/>
        <v/>
      </c>
      <c r="I27" s="22" t="str">
        <f t="shared" si="2"/>
        <v/>
      </c>
      <c r="J27" s="22" t="str">
        <f t="shared" si="3"/>
        <v/>
      </c>
      <c r="K27" s="22" t="str">
        <f t="shared" si="4"/>
        <v/>
      </c>
      <c r="L27" s="22" t="str">
        <f t="shared" si="5"/>
        <v/>
      </c>
      <c r="M27" s="22" t="str">
        <f t="shared" si="6"/>
        <v/>
      </c>
      <c r="N27" s="22" t="str">
        <f t="shared" si="7"/>
        <v/>
      </c>
      <c r="O27" s="22" t="str">
        <f t="shared" si="8"/>
        <v/>
      </c>
      <c r="P27" s="37"/>
      <c r="Q27" s="56"/>
      <c r="R27" s="57" t="str">
        <f t="shared" si="9"/>
        <v/>
      </c>
      <c r="S27" s="58"/>
      <c r="T27" s="59"/>
      <c r="U27" s="60"/>
      <c r="V27" s="61"/>
      <c r="W27" s="20"/>
      <c r="X27" s="20"/>
      <c r="Y27" s="74"/>
      <c r="Z27" s="75" t="str">
        <f t="shared" si="38"/>
        <v/>
      </c>
      <c r="AA27" s="76" t="str">
        <f t="shared" si="39"/>
        <v/>
      </c>
      <c r="AB27" s="69"/>
      <c r="AK27" s="59" t="str">
        <f t="shared" si="12"/>
        <v/>
      </c>
      <c r="AL27" s="77">
        <f t="shared" si="13"/>
        <v>0</v>
      </c>
      <c r="AM27" s="77">
        <f t="shared" si="14"/>
        <v>0</v>
      </c>
      <c r="AN27" s="77">
        <f t="shared" si="15"/>
        <v>0</v>
      </c>
      <c r="AO27" s="77">
        <f t="shared" si="16"/>
        <v>0</v>
      </c>
      <c r="AP27" s="77">
        <f t="shared" si="17"/>
        <v>0</v>
      </c>
      <c r="AQ27" s="77">
        <f t="shared" si="18"/>
        <v>0</v>
      </c>
      <c r="AR27" s="77">
        <f t="shared" si="19"/>
        <v>0</v>
      </c>
      <c r="AS27" s="77">
        <f t="shared" si="20"/>
        <v>0</v>
      </c>
      <c r="AT27" s="77">
        <f t="shared" si="21"/>
        <v>0</v>
      </c>
      <c r="AU27" s="77">
        <f t="shared" si="22"/>
        <v>0</v>
      </c>
      <c r="AV27" s="77">
        <f t="shared" si="23"/>
        <v>0</v>
      </c>
      <c r="AW27" s="77">
        <f t="shared" si="24"/>
        <v>0</v>
      </c>
      <c r="AX27" s="77">
        <f t="shared" si="25"/>
        <v>0</v>
      </c>
      <c r="AY27" s="77">
        <f t="shared" si="26"/>
        <v>0</v>
      </c>
    </row>
    <row r="28" s="1" customFormat="1" ht="24" customHeight="1" spans="1:28">
      <c r="A28" s="28" t="s">
        <v>37</v>
      </c>
      <c r="B28" s="29"/>
      <c r="C28" s="29"/>
      <c r="D28" s="29"/>
      <c r="E28" s="30"/>
      <c r="F28" s="31">
        <f>SUM(F7:F27)</f>
        <v>36</v>
      </c>
      <c r="G28" s="32">
        <f t="shared" ref="G28:Q28" si="40">SUM(G7:G27)</f>
        <v>76.824</v>
      </c>
      <c r="H28" s="32">
        <f t="shared" si="40"/>
        <v>29.844</v>
      </c>
      <c r="I28" s="32">
        <f t="shared" si="40"/>
        <v>26.28</v>
      </c>
      <c r="J28" s="32">
        <f t="shared" si="40"/>
        <v>334.944</v>
      </c>
      <c r="K28" s="32">
        <f t="shared" si="40"/>
        <v>228.204</v>
      </c>
      <c r="L28" s="32">
        <f t="shared" si="40"/>
        <v>2.428</v>
      </c>
      <c r="M28" s="32">
        <f t="shared" si="40"/>
        <v>14.94</v>
      </c>
      <c r="N28" s="32">
        <f t="shared" si="40"/>
        <v>11.844</v>
      </c>
      <c r="O28" s="32">
        <f t="shared" si="40"/>
        <v>6.444</v>
      </c>
      <c r="P28" s="38"/>
      <c r="Q28" s="38"/>
      <c r="R28" s="62"/>
      <c r="S28" s="58"/>
      <c r="T28" s="63"/>
      <c r="U28" s="64"/>
      <c r="V28" s="65"/>
      <c r="W28" s="66"/>
      <c r="X28" s="66"/>
      <c r="Y28" s="66"/>
      <c r="Z28" s="58" t="s">
        <v>38</v>
      </c>
      <c r="AA28" s="81" t="s">
        <v>38</v>
      </c>
      <c r="AB28" s="69"/>
    </row>
    <row r="29" s="1" customFormat="1" ht="23.1" customHeight="1" spans="1:28">
      <c r="A29" s="33"/>
      <c r="B29" s="34"/>
      <c r="C29" s="34"/>
      <c r="D29" s="34" t="s">
        <v>39</v>
      </c>
      <c r="E29" s="34"/>
      <c r="F29" s="34"/>
      <c r="G29" s="34"/>
      <c r="H29" s="34"/>
      <c r="I29" s="34"/>
      <c r="K29" s="34" t="s">
        <v>40</v>
      </c>
      <c r="L29" s="39"/>
      <c r="M29" s="40"/>
      <c r="N29" s="34"/>
      <c r="O29" s="34"/>
      <c r="P29" s="34"/>
      <c r="Q29" s="39" t="s">
        <v>41</v>
      </c>
      <c r="R29" s="7"/>
      <c r="S29" s="7"/>
      <c r="AB29" s="69"/>
    </row>
    <row r="30" ht="9.75" customHeight="1"/>
  </sheetData>
  <sheetProtection formatCells="0" insertColumns="0" insertHyperlinks="0"/>
  <mergeCells count="29">
    <mergeCell ref="A1:R1"/>
    <mergeCell ref="L2:M2"/>
    <mergeCell ref="G3:Q3"/>
    <mergeCell ref="G4:L4"/>
    <mergeCell ref="M4:O4"/>
    <mergeCell ref="P4:Q4"/>
    <mergeCell ref="B7:D7"/>
    <mergeCell ref="B8:D8"/>
    <mergeCell ref="A28:D28"/>
    <mergeCell ref="A3:A6"/>
    <mergeCell ref="E3:E6"/>
    <mergeCell ref="F3:F5"/>
    <mergeCell ref="R3:R6"/>
    <mergeCell ref="T4:T6"/>
    <mergeCell ref="U4:U6"/>
    <mergeCell ref="V4:V6"/>
    <mergeCell ref="W4:W6"/>
    <mergeCell ref="X1:X3"/>
    <mergeCell ref="X4:X6"/>
    <mergeCell ref="B3:D6"/>
    <mergeCell ref="Z4:AA6"/>
    <mergeCell ref="U1:V3"/>
    <mergeCell ref="AL3:AM4"/>
    <mergeCell ref="AN3:AO4"/>
    <mergeCell ref="AP3:AQ4"/>
    <mergeCell ref="AR3:AS4"/>
    <mergeCell ref="AT3:AU4"/>
    <mergeCell ref="AV3:AW4"/>
    <mergeCell ref="AX3:AY4"/>
  </mergeCells>
  <dataValidations count="3">
    <dataValidation type="list" allowBlank="1" showInputMessage="1" showErrorMessage="1" sqref="E7:E8 W7:W27">
      <formula1>"左侧,右侧,两侧"</formula1>
    </dataValidation>
    <dataValidation type="list" allowBlank="1" showInputMessage="1" showErrorMessage="1" sqref="X7:X27">
      <formula1>"2.72,2.94,3.27,3.6,3.81,4.36,4.90,5.47,6.05"</formula1>
    </dataValidation>
    <dataValidation type="list" allowBlank="1" showInputMessage="1" showErrorMessage="1" sqref="Y7:Y27">
      <formula1>"2.72,3.27,3.81,4.36,4.90,5.47,6.05"</formula1>
    </dataValidation>
  </dataValidations>
  <printOptions horizontalCentered="1" verticalCentered="1"/>
  <pageMargins left="0.866141732283464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374015</xdr:colOff>
                <xdr:row>27</xdr:row>
                <xdr:rowOff>259080</xdr:rowOff>
              </from>
              <to>
                <xdr:col>11</xdr:col>
                <xdr:colOff>467360</xdr:colOff>
                <xdr:row>30</xdr:row>
                <xdr:rowOff>41910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浆砌片石防护工程数量表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10131</cp:lastModifiedBy>
  <dcterms:created xsi:type="dcterms:W3CDTF">1996-12-17T01:32:00Z</dcterms:created>
  <cp:lastPrinted>2021-03-10T05:41:00Z</cp:lastPrinted>
  <dcterms:modified xsi:type="dcterms:W3CDTF">2025-03-21T06:28:54Z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45E6234A0F454912A6A2C7ABCB729472_12</vt:lpwstr>
  </property>
  <property fmtid="{D5CDD505-2E9C-101B-9397-08002B2CF9AE}" pid="3" name="KSOProductBuildVer">
    <vt:lpwstr>2052-12.1.0.20305</vt:lpwstr>
  </property>
</Properties>
</file>